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95" windowHeight="53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Sheet1!$A$1:$T$979</definedName>
    <definedName name="_xlnm.Print_Area" localSheetId="0">Sheet1!$X$1:$AH$69</definedName>
    <definedName name="_xlnm.Print_Titles" localSheetId="0">Sheet1!$1:$1</definedName>
  </definedNames>
  <calcPr calcId="145621"/>
</workbook>
</file>

<file path=xl/calcChain.xml><?xml version="1.0" encoding="utf-8"?>
<calcChain xmlns="http://schemas.openxmlformats.org/spreadsheetml/2006/main">
  <c r="AK3" i="1" l="1"/>
  <c r="AK4" i="1"/>
  <c r="AK5" i="1"/>
  <c r="AK6" i="1"/>
  <c r="AL6" i="1" s="1"/>
  <c r="AM6" i="1" s="1"/>
  <c r="AK7" i="1"/>
  <c r="AK8" i="1"/>
  <c r="AK9" i="1"/>
  <c r="AK10" i="1"/>
  <c r="AK11" i="1"/>
  <c r="AK12" i="1"/>
  <c r="AK13" i="1"/>
  <c r="AK14" i="1"/>
  <c r="AL14" i="1"/>
  <c r="AM14" i="1"/>
  <c r="AK15" i="1"/>
  <c r="AK16" i="1"/>
  <c r="AK17" i="1"/>
  <c r="AK18" i="1"/>
  <c r="AL18" i="1" s="1"/>
  <c r="AM18" i="1" s="1"/>
  <c r="AK19" i="1"/>
  <c r="AK20" i="1"/>
  <c r="AK21" i="1"/>
  <c r="AK22" i="1"/>
  <c r="AL22" i="1"/>
  <c r="AM22" i="1"/>
  <c r="AK23" i="1"/>
  <c r="AK24" i="1"/>
  <c r="AK25" i="1"/>
  <c r="AK26" i="1"/>
  <c r="AK27" i="1"/>
  <c r="AK28" i="1"/>
  <c r="AK29" i="1"/>
  <c r="AK30" i="1"/>
  <c r="AL30" i="1" s="1"/>
  <c r="AM30" i="1" s="1"/>
  <c r="AK31" i="1"/>
  <c r="AK32" i="1"/>
  <c r="AK33" i="1"/>
  <c r="AL33" i="1" s="1"/>
  <c r="AK34" i="1"/>
  <c r="AL34" i="1" s="1"/>
  <c r="AM34" i="1" s="1"/>
  <c r="AK35" i="1"/>
  <c r="AK36" i="1"/>
  <c r="AK37" i="1"/>
  <c r="AL37" i="1" s="1"/>
  <c r="AK38" i="1"/>
  <c r="AL38" i="1"/>
  <c r="AM38" i="1" s="1"/>
  <c r="AK39" i="1"/>
  <c r="AK40" i="1"/>
  <c r="AK41" i="1"/>
  <c r="AK42" i="1"/>
  <c r="AL42" i="1" s="1"/>
  <c r="AM42" i="1" s="1"/>
  <c r="AK43" i="1"/>
  <c r="AK44" i="1"/>
  <c r="AK45" i="1"/>
  <c r="AK46" i="1"/>
  <c r="AL46" i="1"/>
  <c r="AM46" i="1" s="1"/>
  <c r="AK47" i="1"/>
  <c r="AK48" i="1"/>
  <c r="AK49" i="1"/>
  <c r="AK50" i="1"/>
  <c r="AL50" i="1" s="1"/>
  <c r="AM50" i="1" s="1"/>
  <c r="AK51" i="1"/>
  <c r="AK52" i="1"/>
  <c r="AK53" i="1"/>
  <c r="AK54" i="1"/>
  <c r="AL54" i="1"/>
  <c r="AM54" i="1" s="1"/>
  <c r="AK55" i="1"/>
  <c r="AK56" i="1"/>
  <c r="AK57" i="1"/>
  <c r="AK58" i="1"/>
  <c r="AL58" i="1" s="1"/>
  <c r="AM58" i="1" s="1"/>
  <c r="AK59" i="1"/>
  <c r="AK60" i="1"/>
  <c r="AK61" i="1"/>
  <c r="AK62" i="1"/>
  <c r="AL62" i="1"/>
  <c r="AM62" i="1" s="1"/>
  <c r="AK63" i="1"/>
  <c r="AK64" i="1"/>
  <c r="AK65" i="1"/>
  <c r="AK66" i="1"/>
  <c r="AL66" i="1" s="1"/>
  <c r="AM66" i="1" s="1"/>
  <c r="AK67" i="1"/>
  <c r="AK68" i="1"/>
  <c r="AK69" i="1"/>
  <c r="AL69" i="1" s="1"/>
  <c r="AK70" i="1"/>
  <c r="AL70" i="1"/>
  <c r="AM70" i="1" s="1"/>
  <c r="AK71" i="1"/>
  <c r="AK72" i="1"/>
  <c r="AK73" i="1"/>
  <c r="AL73" i="1" s="1"/>
  <c r="AK74" i="1"/>
  <c r="AL74" i="1"/>
  <c r="AM74" i="1"/>
  <c r="AK75" i="1"/>
  <c r="AK76" i="1"/>
  <c r="AK77" i="1"/>
  <c r="AL77" i="1"/>
  <c r="AK78" i="1"/>
  <c r="AL78" i="1"/>
  <c r="AM78" i="1"/>
  <c r="AK79" i="1"/>
  <c r="AK80" i="1"/>
  <c r="AK81" i="1"/>
  <c r="AK82" i="1"/>
  <c r="AL82" i="1"/>
  <c r="AM82" i="1" s="1"/>
  <c r="AK83" i="1"/>
  <c r="AK84" i="1"/>
  <c r="AK85" i="1"/>
  <c r="AK86" i="1"/>
  <c r="AL86" i="1"/>
  <c r="AM86" i="1"/>
  <c r="AK87" i="1"/>
  <c r="AK88" i="1"/>
  <c r="AK89" i="1"/>
  <c r="AK90" i="1"/>
  <c r="AL90" i="1" s="1"/>
  <c r="AM90" i="1" s="1"/>
  <c r="AK91" i="1"/>
  <c r="AK92" i="1"/>
  <c r="AK93" i="1"/>
  <c r="AK94" i="1"/>
  <c r="AL94" i="1"/>
  <c r="AM94" i="1"/>
  <c r="AK95" i="1"/>
  <c r="AK96" i="1"/>
  <c r="AK97" i="1"/>
  <c r="AK98" i="1"/>
  <c r="AL98" i="1"/>
  <c r="AM98" i="1" s="1"/>
  <c r="AK99" i="1"/>
  <c r="AK100" i="1"/>
  <c r="AK101" i="1"/>
  <c r="AK102" i="1"/>
  <c r="AL102" i="1"/>
  <c r="AM102" i="1"/>
  <c r="AK103" i="1"/>
  <c r="AK104" i="1"/>
  <c r="AK105" i="1"/>
  <c r="AK106" i="1"/>
  <c r="AL106" i="1" s="1"/>
  <c r="AM106" i="1" s="1"/>
  <c r="AK107" i="1"/>
  <c r="AK108" i="1"/>
  <c r="AK109" i="1"/>
  <c r="AK110" i="1"/>
  <c r="AL110" i="1"/>
  <c r="AM110" i="1"/>
  <c r="AK111" i="1"/>
  <c r="AK112" i="1"/>
  <c r="AK113" i="1"/>
  <c r="AK114" i="1"/>
  <c r="AL114" i="1"/>
  <c r="AM114" i="1" s="1"/>
  <c r="AK115" i="1"/>
  <c r="AK116" i="1"/>
  <c r="AK117" i="1"/>
  <c r="AK118" i="1"/>
  <c r="AL118" i="1"/>
  <c r="AM118" i="1"/>
  <c r="AK119" i="1"/>
  <c r="AK120" i="1"/>
  <c r="AK121" i="1"/>
  <c r="AK122" i="1"/>
  <c r="AK123" i="1"/>
  <c r="AK124" i="1"/>
  <c r="AK125" i="1"/>
  <c r="AK126" i="1"/>
  <c r="AL126" i="1" s="1"/>
  <c r="AM126" i="1" s="1"/>
  <c r="AK127" i="1"/>
  <c r="AK128" i="1"/>
  <c r="AK129" i="1"/>
  <c r="AK130" i="1"/>
  <c r="AL130" i="1"/>
  <c r="AM130" i="1"/>
  <c r="AK131" i="1"/>
  <c r="AK132" i="1"/>
  <c r="AK133" i="1"/>
  <c r="AK134" i="1"/>
  <c r="AL134" i="1"/>
  <c r="AM134" i="1" s="1"/>
  <c r="AK135" i="1"/>
  <c r="AK136" i="1"/>
  <c r="AK137" i="1"/>
  <c r="AK138" i="1"/>
  <c r="AL138" i="1"/>
  <c r="AM138" i="1"/>
  <c r="AK139" i="1"/>
  <c r="AK140" i="1"/>
  <c r="AK141" i="1"/>
  <c r="AK142" i="1"/>
  <c r="AL142" i="1" s="1"/>
  <c r="AM142" i="1" s="1"/>
  <c r="AK143" i="1"/>
  <c r="AK144" i="1"/>
  <c r="AK145" i="1"/>
  <c r="AK146" i="1"/>
  <c r="AL146" i="1"/>
  <c r="AM146" i="1"/>
  <c r="AK147" i="1"/>
  <c r="AK148" i="1"/>
  <c r="AK149" i="1"/>
  <c r="AK150" i="1"/>
  <c r="AL150" i="1"/>
  <c r="AM150" i="1" s="1"/>
  <c r="AK151" i="1"/>
  <c r="AK152" i="1"/>
  <c r="AK153" i="1"/>
  <c r="AK154" i="1"/>
  <c r="AL154" i="1"/>
  <c r="AM154" i="1"/>
  <c r="AK155" i="1"/>
  <c r="AK156" i="1"/>
  <c r="AK157" i="1"/>
  <c r="AK158" i="1"/>
  <c r="AL158" i="1" s="1"/>
  <c r="AM158" i="1" s="1"/>
  <c r="AK159" i="1"/>
  <c r="AK160" i="1"/>
  <c r="AK161" i="1"/>
  <c r="AK162" i="1"/>
  <c r="AL162" i="1"/>
  <c r="AM162" i="1"/>
  <c r="AK163" i="1"/>
  <c r="AK164" i="1"/>
  <c r="AK165" i="1"/>
  <c r="AK166" i="1"/>
  <c r="AK167" i="1"/>
  <c r="AK168" i="1"/>
  <c r="AK169" i="1"/>
  <c r="AK170" i="1"/>
  <c r="AL170" i="1"/>
  <c r="AM170" i="1" s="1"/>
  <c r="AK171" i="1"/>
  <c r="AK172" i="1"/>
  <c r="AK173" i="1"/>
  <c r="AK174" i="1"/>
  <c r="AL174" i="1"/>
  <c r="AM174" i="1"/>
  <c r="AK175" i="1"/>
  <c r="AK176" i="1"/>
  <c r="AK177" i="1"/>
  <c r="AK178" i="1"/>
  <c r="AL178" i="1" s="1"/>
  <c r="AM178" i="1" s="1"/>
  <c r="AK179" i="1"/>
  <c r="AK180" i="1"/>
  <c r="AK181" i="1"/>
  <c r="AK182" i="1"/>
  <c r="AL182" i="1"/>
  <c r="AM182" i="1"/>
  <c r="AK183" i="1"/>
  <c r="AK184" i="1"/>
  <c r="AK185" i="1"/>
  <c r="AK186" i="1"/>
  <c r="AL186" i="1"/>
  <c r="AM186" i="1" s="1"/>
  <c r="AK187" i="1"/>
  <c r="AK188" i="1"/>
  <c r="AK189" i="1"/>
  <c r="AK190" i="1"/>
  <c r="AL190" i="1"/>
  <c r="AM190" i="1"/>
  <c r="AK191" i="1"/>
  <c r="AK192" i="1"/>
  <c r="AK193" i="1"/>
  <c r="AK194" i="1"/>
  <c r="AL194" i="1" s="1"/>
  <c r="AM194" i="1" s="1"/>
  <c r="AK195" i="1"/>
  <c r="AK196" i="1"/>
  <c r="AK197" i="1"/>
  <c r="AK198" i="1"/>
  <c r="AL198" i="1"/>
  <c r="AM198" i="1"/>
  <c r="AK199" i="1"/>
  <c r="AK200" i="1"/>
  <c r="AK201" i="1"/>
  <c r="AK202" i="1"/>
  <c r="AL202" i="1"/>
  <c r="AM202" i="1" s="1"/>
  <c r="AK203" i="1"/>
  <c r="AK204" i="1"/>
  <c r="AK205" i="1"/>
  <c r="AK206" i="1"/>
  <c r="AL206" i="1"/>
  <c r="AM206" i="1"/>
  <c r="AK207" i="1"/>
  <c r="AK208" i="1"/>
  <c r="AK209" i="1"/>
  <c r="AK210" i="1"/>
  <c r="AL210" i="1" s="1"/>
  <c r="AM210" i="1" s="1"/>
  <c r="AK211" i="1"/>
  <c r="AK212" i="1"/>
  <c r="AK213" i="1"/>
  <c r="AK214" i="1"/>
  <c r="AL214" i="1"/>
  <c r="AM214" i="1"/>
  <c r="AK215" i="1"/>
  <c r="AK216" i="1"/>
  <c r="AK217" i="1"/>
  <c r="AK218" i="1"/>
  <c r="AL218" i="1"/>
  <c r="AM218" i="1" s="1"/>
  <c r="AK219" i="1"/>
  <c r="AK220" i="1"/>
  <c r="AK221" i="1"/>
  <c r="AK222" i="1"/>
  <c r="AL222" i="1"/>
  <c r="AM222" i="1"/>
  <c r="AK223" i="1"/>
  <c r="AK224" i="1"/>
  <c r="AK225" i="1"/>
  <c r="AK226" i="1"/>
  <c r="AL226" i="1" s="1"/>
  <c r="AM226" i="1" s="1"/>
  <c r="AK227" i="1"/>
  <c r="AK228" i="1"/>
  <c r="AK229" i="1"/>
  <c r="AK230" i="1"/>
  <c r="AK231" i="1"/>
  <c r="AK232" i="1"/>
  <c r="AK233" i="1"/>
  <c r="AK234" i="1"/>
  <c r="AL234" i="1"/>
  <c r="AM234" i="1"/>
  <c r="AK235" i="1"/>
  <c r="AK236" i="1"/>
  <c r="AK237" i="1"/>
  <c r="AK238" i="1"/>
  <c r="AL238" i="1"/>
  <c r="AM238" i="1" s="1"/>
  <c r="AK239" i="1"/>
  <c r="AK240" i="1"/>
  <c r="AK241" i="1"/>
  <c r="AK242" i="1"/>
  <c r="AL242" i="1"/>
  <c r="AM242" i="1"/>
  <c r="AK243" i="1"/>
  <c r="AK244" i="1"/>
  <c r="AK245" i="1"/>
  <c r="AK246" i="1"/>
  <c r="AL246" i="1" s="1"/>
  <c r="AM246" i="1" s="1"/>
  <c r="AK247" i="1"/>
  <c r="AK248" i="1"/>
  <c r="AK249" i="1"/>
  <c r="AK250" i="1"/>
  <c r="AL250" i="1"/>
  <c r="AM250" i="1"/>
  <c r="AK251" i="1"/>
  <c r="AK252" i="1"/>
  <c r="AK253" i="1"/>
  <c r="AK254" i="1"/>
  <c r="AL254" i="1"/>
  <c r="AM254" i="1" s="1"/>
  <c r="AK255" i="1"/>
  <c r="AK256" i="1"/>
  <c r="AK257" i="1"/>
  <c r="AL257" i="1" s="1"/>
  <c r="AM257" i="1" s="1"/>
  <c r="AK258" i="1"/>
  <c r="AL258" i="1" s="1"/>
  <c r="AM258" i="1" s="1"/>
  <c r="AK259" i="1"/>
  <c r="AK260" i="1"/>
  <c r="AK261" i="1"/>
  <c r="AL261" i="1" s="1"/>
  <c r="AK262" i="1"/>
  <c r="AL262" i="1"/>
  <c r="AM262" i="1" s="1"/>
  <c r="AK263" i="1"/>
  <c r="AK264" i="1"/>
  <c r="AK265" i="1"/>
  <c r="AK266" i="1"/>
  <c r="AL266" i="1" s="1"/>
  <c r="AM266" i="1" s="1"/>
  <c r="AK267" i="1"/>
  <c r="AK268" i="1"/>
  <c r="AK269" i="1"/>
  <c r="AL269" i="1"/>
  <c r="AM269" i="1"/>
  <c r="AK270" i="1"/>
  <c r="AL270" i="1" s="1"/>
  <c r="AM270" i="1" s="1"/>
  <c r="AK271" i="1"/>
  <c r="AK272" i="1"/>
  <c r="AK273" i="1"/>
  <c r="AL273" i="1"/>
  <c r="AM273" i="1"/>
  <c r="AK274" i="1"/>
  <c r="AL274" i="1" s="1"/>
  <c r="AM274" i="1" s="1"/>
  <c r="AK275" i="1"/>
  <c r="AK276" i="1"/>
  <c r="AK277" i="1"/>
  <c r="AL277" i="1"/>
  <c r="AM277" i="1"/>
  <c r="AK278" i="1"/>
  <c r="AL278" i="1" s="1"/>
  <c r="AM278" i="1" s="1"/>
  <c r="AK279" i="1"/>
  <c r="AK280" i="1"/>
  <c r="AK281" i="1"/>
  <c r="AL281" i="1"/>
  <c r="AM281" i="1"/>
  <c r="AK282" i="1"/>
  <c r="AL282" i="1" s="1"/>
  <c r="AM282" i="1" s="1"/>
  <c r="AK283" i="1"/>
  <c r="AK284" i="1"/>
  <c r="AK285" i="1"/>
  <c r="AL285" i="1"/>
  <c r="AM285" i="1"/>
  <c r="AK286" i="1"/>
  <c r="AL286" i="1" s="1"/>
  <c r="AM286" i="1" s="1"/>
  <c r="AK287" i="1"/>
  <c r="AK288" i="1"/>
  <c r="AK289" i="1"/>
  <c r="AL289" i="1" s="1"/>
  <c r="AM289" i="1" s="1"/>
  <c r="AK290" i="1"/>
  <c r="AL290" i="1" s="1"/>
  <c r="AM290" i="1" s="1"/>
  <c r="AK291" i="1"/>
  <c r="AK292" i="1"/>
  <c r="AK293" i="1"/>
  <c r="AL293" i="1" s="1"/>
  <c r="AM293" i="1"/>
  <c r="AK294" i="1"/>
  <c r="AL294" i="1" s="1"/>
  <c r="AM294" i="1" s="1"/>
  <c r="AK295" i="1"/>
  <c r="AK296" i="1"/>
  <c r="AK297" i="1"/>
  <c r="AL297" i="1" s="1"/>
  <c r="AM297" i="1" s="1"/>
  <c r="AK298" i="1"/>
  <c r="AL298" i="1" s="1"/>
  <c r="AM298" i="1" s="1"/>
  <c r="AK299" i="1"/>
  <c r="AK300" i="1"/>
  <c r="AK301" i="1"/>
  <c r="AK302" i="1"/>
  <c r="AL302" i="1"/>
  <c r="AM302" i="1"/>
  <c r="AK303" i="1"/>
  <c r="AK304" i="1"/>
  <c r="AK305" i="1"/>
  <c r="AL305" i="1"/>
  <c r="AM305" i="1" s="1"/>
  <c r="AK306" i="1"/>
  <c r="AL306" i="1"/>
  <c r="AM306" i="1" s="1"/>
  <c r="AK307" i="1"/>
  <c r="AK308" i="1"/>
  <c r="AK309" i="1"/>
  <c r="AL309" i="1" s="1"/>
  <c r="AM309" i="1" s="1"/>
  <c r="AK310" i="1"/>
  <c r="AL310" i="1"/>
  <c r="AM310" i="1"/>
  <c r="AK311" i="1"/>
  <c r="AK312" i="1"/>
  <c r="AK313" i="1"/>
  <c r="AL313" i="1"/>
  <c r="AM313" i="1" s="1"/>
  <c r="AK314" i="1"/>
  <c r="AL314" i="1"/>
  <c r="AM314" i="1" s="1"/>
  <c r="AK315" i="1"/>
  <c r="AK316" i="1"/>
  <c r="AK317" i="1"/>
  <c r="AL317" i="1" s="1"/>
  <c r="AK318" i="1"/>
  <c r="AL318" i="1" s="1"/>
  <c r="AM318" i="1" s="1"/>
  <c r="AK319" i="1"/>
  <c r="AK320" i="1"/>
  <c r="AK321" i="1"/>
  <c r="AK322" i="1"/>
  <c r="AL322" i="1"/>
  <c r="AM322" i="1" s="1"/>
  <c r="AK323" i="1"/>
  <c r="AK324" i="1"/>
  <c r="AK325" i="1"/>
  <c r="AL325" i="1" s="1"/>
  <c r="AM325" i="1" s="1"/>
  <c r="AK326" i="1"/>
  <c r="AL326" i="1" s="1"/>
  <c r="AM326" i="1" s="1"/>
  <c r="AK327" i="1"/>
  <c r="AK328" i="1"/>
  <c r="AK329" i="1"/>
  <c r="AL329" i="1" s="1"/>
  <c r="AM329" i="1" s="1"/>
  <c r="AK330" i="1"/>
  <c r="AL330" i="1"/>
  <c r="AM330" i="1" s="1"/>
  <c r="AK331" i="1"/>
  <c r="AK332" i="1"/>
  <c r="AK333" i="1"/>
  <c r="AL333" i="1" s="1"/>
  <c r="AM333" i="1" s="1"/>
  <c r="AK334" i="1"/>
  <c r="AL334" i="1" s="1"/>
  <c r="AM334" i="1" s="1"/>
  <c r="AK335" i="1"/>
  <c r="AK336" i="1"/>
  <c r="AK337" i="1"/>
  <c r="AL337" i="1" s="1"/>
  <c r="AM337" i="1" s="1"/>
  <c r="AK338" i="1"/>
  <c r="AL338" i="1"/>
  <c r="AM338" i="1" s="1"/>
  <c r="AK339" i="1"/>
  <c r="AK340" i="1"/>
  <c r="AK341" i="1"/>
  <c r="AL341" i="1" s="1"/>
  <c r="AM341" i="1" s="1"/>
  <c r="AK342" i="1"/>
  <c r="AL342" i="1" s="1"/>
  <c r="AM342" i="1" s="1"/>
  <c r="AK343" i="1"/>
  <c r="AK344" i="1"/>
  <c r="AK345" i="1"/>
  <c r="AL345" i="1" s="1"/>
  <c r="AM345" i="1" s="1"/>
  <c r="AK346" i="1"/>
  <c r="AL346" i="1"/>
  <c r="AM346" i="1" s="1"/>
  <c r="AK347" i="1"/>
  <c r="AK348" i="1"/>
  <c r="AK349" i="1"/>
  <c r="AL349" i="1" s="1"/>
  <c r="AM349" i="1" s="1"/>
  <c r="AK350" i="1"/>
  <c r="AL350" i="1" s="1"/>
  <c r="AM350" i="1" s="1"/>
  <c r="AK351" i="1"/>
  <c r="AK352" i="1"/>
  <c r="AK353" i="1"/>
  <c r="AL353" i="1" s="1"/>
  <c r="AM353" i="1" s="1"/>
  <c r="AK354" i="1"/>
  <c r="AL354" i="1"/>
  <c r="AM354" i="1" s="1"/>
  <c r="AK355" i="1"/>
  <c r="AK356" i="1"/>
  <c r="AK357" i="1"/>
  <c r="AL357" i="1" s="1"/>
  <c r="AM357" i="1" s="1"/>
  <c r="AK358" i="1"/>
  <c r="AL358" i="1" s="1"/>
  <c r="AM358" i="1" s="1"/>
  <c r="AK359" i="1"/>
  <c r="AK360" i="1"/>
  <c r="AK361" i="1"/>
  <c r="AL361" i="1" s="1"/>
  <c r="AM361" i="1" s="1"/>
  <c r="AK362" i="1"/>
  <c r="AL362" i="1"/>
  <c r="AK363" i="1"/>
  <c r="AK364" i="1"/>
  <c r="AK365" i="1"/>
  <c r="AK366" i="1"/>
  <c r="AL366" i="1" s="1"/>
  <c r="AM366" i="1" s="1"/>
  <c r="AK367" i="1"/>
  <c r="AK368" i="1"/>
  <c r="AK369" i="1"/>
  <c r="AL369" i="1"/>
  <c r="AM369" i="1"/>
  <c r="AK370" i="1"/>
  <c r="AL370" i="1" s="1"/>
  <c r="AM370" i="1" s="1"/>
  <c r="AK371" i="1"/>
  <c r="AK372" i="1"/>
  <c r="AK373" i="1"/>
  <c r="AL373" i="1"/>
  <c r="AM373" i="1"/>
  <c r="AK374" i="1"/>
  <c r="AL374" i="1" s="1"/>
  <c r="AM374" i="1" s="1"/>
  <c r="AK375" i="1"/>
  <c r="AK376" i="1"/>
  <c r="AK377" i="1"/>
  <c r="AL377" i="1"/>
  <c r="AM377" i="1"/>
  <c r="AK378" i="1"/>
  <c r="AL378" i="1" s="1"/>
  <c r="AM378" i="1" s="1"/>
  <c r="AK379" i="1"/>
  <c r="AK380" i="1"/>
  <c r="AK381" i="1"/>
  <c r="AL381" i="1"/>
  <c r="AM381" i="1"/>
  <c r="AK382" i="1"/>
  <c r="AL382" i="1" s="1"/>
  <c r="AM382" i="1" s="1"/>
  <c r="AK383" i="1"/>
  <c r="AK384" i="1"/>
  <c r="AK385" i="1"/>
  <c r="AL385" i="1"/>
  <c r="AM385" i="1"/>
  <c r="AK386" i="1"/>
  <c r="AK387" i="1"/>
  <c r="AK388" i="1"/>
  <c r="AK389" i="1"/>
  <c r="AK390" i="1"/>
  <c r="AL390" i="1" s="1"/>
  <c r="AM390" i="1" s="1"/>
  <c r="AK391" i="1"/>
  <c r="AK392" i="1"/>
  <c r="AK393" i="1"/>
  <c r="AL393" i="1"/>
  <c r="AM393" i="1"/>
  <c r="AK394" i="1"/>
  <c r="AL394" i="1" s="1"/>
  <c r="AK395" i="1"/>
  <c r="AK396" i="1"/>
  <c r="AK397" i="1"/>
  <c r="AL397" i="1" s="1"/>
  <c r="AK398" i="1"/>
  <c r="AL398" i="1"/>
  <c r="AM398" i="1"/>
  <c r="AK399" i="1"/>
  <c r="AK400" i="1"/>
  <c r="AK401" i="1"/>
  <c r="AL401" i="1"/>
  <c r="AK402" i="1"/>
  <c r="AL402" i="1"/>
  <c r="AM402" i="1"/>
  <c r="AK403" i="1"/>
  <c r="AK404" i="1"/>
  <c r="AK405" i="1"/>
  <c r="AL405" i="1"/>
  <c r="AM405" i="1"/>
  <c r="AK406" i="1"/>
  <c r="AL406" i="1"/>
  <c r="AM406" i="1"/>
  <c r="AK407" i="1"/>
  <c r="AK408" i="1"/>
  <c r="AK409" i="1"/>
  <c r="AL409" i="1"/>
  <c r="AM409" i="1"/>
  <c r="AK410" i="1"/>
  <c r="AL410" i="1"/>
  <c r="AM410" i="1"/>
  <c r="AK411" i="1"/>
  <c r="AK412" i="1"/>
  <c r="AK413" i="1"/>
  <c r="AL413" i="1"/>
  <c r="AM413" i="1"/>
  <c r="AK414" i="1"/>
  <c r="AL414" i="1"/>
  <c r="AM414" i="1"/>
  <c r="AK415" i="1"/>
  <c r="AK416" i="1"/>
  <c r="AK417" i="1"/>
  <c r="AL417" i="1"/>
  <c r="AM417" i="1"/>
  <c r="AK418" i="1"/>
  <c r="AL418" i="1" s="1"/>
  <c r="AM418" i="1"/>
  <c r="AK419" i="1"/>
  <c r="AK420" i="1"/>
  <c r="AK421" i="1"/>
  <c r="AL421" i="1"/>
  <c r="AM421" i="1" s="1"/>
  <c r="AK422" i="1"/>
  <c r="AL422" i="1" s="1"/>
  <c r="AM422" i="1" s="1"/>
  <c r="AK423" i="1"/>
  <c r="AK424" i="1"/>
  <c r="AK425" i="1"/>
  <c r="AL425" i="1"/>
  <c r="AM425" i="1"/>
  <c r="AK426" i="1"/>
  <c r="AL426" i="1" s="1"/>
  <c r="AM426" i="1"/>
  <c r="AK427" i="1"/>
  <c r="AK428" i="1"/>
  <c r="AK429" i="1"/>
  <c r="AK430" i="1"/>
  <c r="AK431" i="1"/>
  <c r="AK432" i="1"/>
  <c r="AK433" i="1"/>
  <c r="AK434" i="1"/>
  <c r="AL434" i="1" s="1"/>
  <c r="AM434" i="1" s="1"/>
  <c r="AK435" i="1"/>
  <c r="AK436" i="1"/>
  <c r="AK437" i="1"/>
  <c r="AL437" i="1" s="1"/>
  <c r="AK438" i="1"/>
  <c r="AK439" i="1"/>
  <c r="AK440" i="1"/>
  <c r="AK441" i="1"/>
  <c r="AL441" i="1" s="1"/>
  <c r="AM441" i="1" s="1"/>
  <c r="AK442" i="1"/>
  <c r="AL442" i="1" s="1"/>
  <c r="AK443" i="1"/>
  <c r="AK444" i="1"/>
  <c r="AK445" i="1"/>
  <c r="AK446" i="1"/>
  <c r="AL446" i="1" s="1"/>
  <c r="AK447" i="1"/>
  <c r="AK448" i="1"/>
  <c r="AK449" i="1"/>
  <c r="AK450" i="1"/>
  <c r="AK451" i="1"/>
  <c r="AK452" i="1"/>
  <c r="AK453" i="1"/>
  <c r="AL453" i="1" s="1"/>
  <c r="AM453" i="1"/>
  <c r="AK454" i="1"/>
  <c r="AK455" i="1"/>
  <c r="AK456" i="1"/>
  <c r="AK457" i="1"/>
  <c r="AL457" i="1" s="1"/>
  <c r="AM457" i="1" s="1"/>
  <c r="AK458" i="1"/>
  <c r="AL458" i="1"/>
  <c r="AM458" i="1"/>
  <c r="AK459" i="1"/>
  <c r="AK460" i="1"/>
  <c r="AK461" i="1"/>
  <c r="AL461" i="1"/>
  <c r="AM461" i="1" s="1"/>
  <c r="AK462" i="1"/>
  <c r="AL462" i="1"/>
  <c r="AK463" i="1"/>
  <c r="AK464" i="1"/>
  <c r="AK465" i="1"/>
  <c r="AK466" i="1"/>
  <c r="AL466" i="1" s="1"/>
  <c r="AM466" i="1" s="1"/>
  <c r="AK467" i="1"/>
  <c r="AK468" i="1"/>
  <c r="AK469" i="1"/>
  <c r="AL469" i="1" s="1"/>
  <c r="AM469" i="1" s="1"/>
  <c r="AK470" i="1"/>
  <c r="AK471" i="1"/>
  <c r="AK472" i="1"/>
  <c r="AK473" i="1"/>
  <c r="AK474" i="1"/>
  <c r="AK475" i="1"/>
  <c r="AK476" i="1"/>
  <c r="AK477" i="1"/>
  <c r="AL477" i="1"/>
  <c r="AM477" i="1"/>
  <c r="AK478" i="1"/>
  <c r="AL478" i="1" s="1"/>
  <c r="AK479" i="1"/>
  <c r="AK480" i="1"/>
  <c r="AK481" i="1"/>
  <c r="AK482" i="1"/>
  <c r="AL482" i="1"/>
  <c r="AK483" i="1"/>
  <c r="AK484" i="1"/>
  <c r="AK485" i="1"/>
  <c r="AL485" i="1"/>
  <c r="AM485" i="1" s="1"/>
  <c r="AK486" i="1"/>
  <c r="AL486" i="1" s="1"/>
  <c r="AK487" i="1"/>
  <c r="AK488" i="1"/>
  <c r="AK489" i="1"/>
  <c r="AK490" i="1"/>
  <c r="AL490" i="1"/>
  <c r="AM490" i="1"/>
  <c r="AK491" i="1"/>
  <c r="AK492" i="1"/>
  <c r="AK493" i="1"/>
  <c r="AL493" i="1"/>
  <c r="AM493" i="1" s="1"/>
  <c r="AK494" i="1"/>
  <c r="AL494" i="1"/>
  <c r="AK495" i="1"/>
  <c r="AK496" i="1"/>
  <c r="AK497" i="1"/>
  <c r="AL497" i="1"/>
  <c r="AM497" i="1" s="1"/>
  <c r="AK498" i="1"/>
  <c r="AL498" i="1" s="1"/>
  <c r="AM498" i="1" s="1"/>
  <c r="AK499" i="1"/>
  <c r="AK500" i="1"/>
  <c r="AK501" i="1"/>
  <c r="AL501" i="1"/>
  <c r="AM501" i="1"/>
  <c r="AK502" i="1"/>
  <c r="AL502" i="1" s="1"/>
  <c r="AM502" i="1"/>
  <c r="AK503" i="1"/>
  <c r="AK504" i="1"/>
  <c r="AK505" i="1"/>
  <c r="AK506" i="1"/>
  <c r="AL506" i="1" s="1"/>
  <c r="AM506" i="1" s="1"/>
  <c r="AK507" i="1"/>
  <c r="AK508" i="1"/>
  <c r="AK509" i="1"/>
  <c r="AL509" i="1" s="1"/>
  <c r="AM509" i="1" s="1"/>
  <c r="AK510" i="1"/>
  <c r="AL510" i="1"/>
  <c r="AM510" i="1" s="1"/>
  <c r="AK511" i="1"/>
  <c r="AK512" i="1"/>
  <c r="AK513" i="1"/>
  <c r="AL513" i="1" s="1"/>
  <c r="AM513" i="1" s="1"/>
  <c r="AK514" i="1"/>
  <c r="AL514" i="1"/>
  <c r="AM514" i="1" s="1"/>
  <c r="AK515" i="1"/>
  <c r="AK516" i="1"/>
  <c r="AK517" i="1"/>
  <c r="AL517" i="1" s="1"/>
  <c r="AM517" i="1" s="1"/>
  <c r="AK518" i="1"/>
  <c r="AL518" i="1"/>
  <c r="AM518" i="1" s="1"/>
  <c r="AK519" i="1"/>
  <c r="AK520" i="1"/>
  <c r="AK521" i="1"/>
  <c r="AL521" i="1" s="1"/>
  <c r="AM521" i="1" s="1"/>
  <c r="AK522" i="1"/>
  <c r="AL522" i="1"/>
  <c r="AM522" i="1" s="1"/>
  <c r="AK523" i="1"/>
  <c r="AK524" i="1"/>
  <c r="AK525" i="1"/>
  <c r="AK526" i="1"/>
  <c r="AK527" i="1"/>
  <c r="AK528" i="1"/>
  <c r="AK529" i="1"/>
  <c r="AK530" i="1"/>
  <c r="AL530" i="1"/>
  <c r="AM530" i="1" s="1"/>
  <c r="AK531" i="1"/>
  <c r="AK532" i="1"/>
  <c r="AK533" i="1"/>
  <c r="AL533" i="1" s="1"/>
  <c r="AK534" i="1"/>
  <c r="AK535" i="1"/>
  <c r="AK536" i="1"/>
  <c r="AK537" i="1"/>
  <c r="AL537" i="1"/>
  <c r="AK538" i="1"/>
  <c r="AL538" i="1"/>
  <c r="AK539" i="1"/>
  <c r="AK540" i="1"/>
  <c r="AK541" i="1"/>
  <c r="AK542" i="1"/>
  <c r="AL542" i="1" s="1"/>
  <c r="AK543" i="1"/>
  <c r="AK544" i="1"/>
  <c r="AK545" i="1"/>
  <c r="AK546" i="1"/>
  <c r="AL546" i="1"/>
  <c r="AM546" i="1" s="1"/>
  <c r="AK547" i="1"/>
  <c r="AK548" i="1"/>
  <c r="AK549" i="1"/>
  <c r="AL549" i="1" s="1"/>
  <c r="AK550" i="1"/>
  <c r="AL550" i="1" s="1"/>
  <c r="AM550" i="1"/>
  <c r="AK551" i="1"/>
  <c r="AK552" i="1"/>
  <c r="AK553" i="1"/>
  <c r="AK554" i="1"/>
  <c r="AL554" i="1" s="1"/>
  <c r="AM554" i="1" s="1"/>
  <c r="AK555" i="1"/>
  <c r="AK556" i="1"/>
  <c r="AK557" i="1"/>
  <c r="AL557" i="1"/>
  <c r="AM557" i="1" s="1"/>
  <c r="AK558" i="1"/>
  <c r="AL558" i="1" s="1"/>
  <c r="AM558" i="1" s="1"/>
  <c r="AK559" i="1"/>
  <c r="AK560" i="1"/>
  <c r="AK561" i="1"/>
  <c r="AL561" i="1"/>
  <c r="AM561" i="1" s="1"/>
  <c r="AK562" i="1"/>
  <c r="AL562" i="1" s="1"/>
  <c r="AM562" i="1" s="1"/>
  <c r="AK563" i="1"/>
  <c r="AK564" i="1"/>
  <c r="AK565" i="1"/>
  <c r="AK566" i="1"/>
  <c r="AL566" i="1" s="1"/>
  <c r="AM566" i="1"/>
  <c r="AK567" i="1"/>
  <c r="AK568" i="1"/>
  <c r="AK569" i="1"/>
  <c r="AK570" i="1"/>
  <c r="AK571" i="1"/>
  <c r="AK572" i="1"/>
  <c r="AK573" i="1"/>
  <c r="AK574" i="1"/>
  <c r="AL574" i="1" s="1"/>
  <c r="AM574" i="1" s="1"/>
  <c r="AK575" i="1"/>
  <c r="AK576" i="1"/>
  <c r="AK577" i="1"/>
  <c r="AL577" i="1"/>
  <c r="AM577" i="1" s="1"/>
  <c r="AK578" i="1"/>
  <c r="AL578" i="1" s="1"/>
  <c r="AM578" i="1" s="1"/>
  <c r="AK579" i="1"/>
  <c r="AK580" i="1"/>
  <c r="AK581" i="1"/>
  <c r="AK582" i="1"/>
  <c r="AL582" i="1" s="1"/>
  <c r="AM582" i="1"/>
  <c r="AK583" i="1"/>
  <c r="AK584" i="1"/>
  <c r="AK585" i="1"/>
  <c r="AK586" i="1"/>
  <c r="AK587" i="1"/>
  <c r="AK588" i="1"/>
  <c r="AK589" i="1"/>
  <c r="AK590" i="1"/>
  <c r="AL590" i="1" s="1"/>
  <c r="AM590" i="1" s="1"/>
  <c r="AK591" i="1"/>
  <c r="AK592" i="1"/>
  <c r="AK593" i="1"/>
  <c r="AL593" i="1"/>
  <c r="AM593" i="1" s="1"/>
  <c r="AK594" i="1"/>
  <c r="AL594" i="1" s="1"/>
  <c r="AM594" i="1" s="1"/>
  <c r="AK595" i="1"/>
  <c r="AK596" i="1"/>
  <c r="AK597" i="1"/>
  <c r="AK598" i="1"/>
  <c r="AL598" i="1" s="1"/>
  <c r="AM598" i="1"/>
  <c r="AK599" i="1"/>
  <c r="AK600" i="1"/>
  <c r="AK601" i="1"/>
  <c r="AL601" i="1"/>
  <c r="AM601" i="1" s="1"/>
  <c r="AK602" i="1"/>
  <c r="AL602" i="1" s="1"/>
  <c r="AM602" i="1"/>
  <c r="AK603" i="1"/>
  <c r="AK604" i="1"/>
  <c r="AK605" i="1"/>
  <c r="AK606" i="1"/>
  <c r="AL606" i="1" s="1"/>
  <c r="AM606" i="1" s="1"/>
  <c r="AK607" i="1"/>
  <c r="AK608" i="1"/>
  <c r="AK609" i="1"/>
  <c r="AL609" i="1"/>
  <c r="AM609" i="1" s="1"/>
  <c r="AK610" i="1"/>
  <c r="AL610" i="1" s="1"/>
  <c r="AM610" i="1" s="1"/>
  <c r="AK611" i="1"/>
  <c r="AK612" i="1"/>
  <c r="AK613" i="1"/>
  <c r="AL613" i="1"/>
  <c r="AK614" i="1"/>
  <c r="AL614" i="1"/>
  <c r="AM614" i="1" s="1"/>
  <c r="AK615" i="1"/>
  <c r="AK616" i="1"/>
  <c r="AK617" i="1"/>
  <c r="AL617" i="1" s="1"/>
  <c r="AM617" i="1" s="1"/>
  <c r="AK618" i="1"/>
  <c r="AL618" i="1"/>
  <c r="AM618" i="1" s="1"/>
  <c r="AK619" i="1"/>
  <c r="AK620" i="1"/>
  <c r="AK621" i="1"/>
  <c r="AK622" i="1"/>
  <c r="AL622" i="1"/>
  <c r="AM622" i="1" s="1"/>
  <c r="AK623" i="1"/>
  <c r="AK624" i="1"/>
  <c r="AK625" i="1"/>
  <c r="AL625" i="1" s="1"/>
  <c r="AM625" i="1"/>
  <c r="AK626" i="1"/>
  <c r="AL626" i="1"/>
  <c r="AM626" i="1" s="1"/>
  <c r="AK627" i="1"/>
  <c r="AK628" i="1"/>
  <c r="AK629" i="1"/>
  <c r="AK630" i="1"/>
  <c r="AL630" i="1"/>
  <c r="AM630" i="1" s="1"/>
  <c r="AK631" i="1"/>
  <c r="AK632" i="1"/>
  <c r="AK633" i="1"/>
  <c r="AL633" i="1" s="1"/>
  <c r="AM633" i="1" s="1"/>
  <c r="AK634" i="1"/>
  <c r="AL634" i="1"/>
  <c r="AM634" i="1" s="1"/>
  <c r="AK635" i="1"/>
  <c r="AK636" i="1"/>
  <c r="AK637" i="1"/>
  <c r="AL637" i="1" s="1"/>
  <c r="AM637" i="1" s="1"/>
  <c r="AK638" i="1"/>
  <c r="AK639" i="1"/>
  <c r="AK640" i="1"/>
  <c r="AK641" i="1"/>
  <c r="AL641" i="1" s="1"/>
  <c r="AM641" i="1"/>
  <c r="AK642" i="1"/>
  <c r="AL642" i="1"/>
  <c r="AM642" i="1" s="1"/>
  <c r="AK643" i="1"/>
  <c r="AK644" i="1"/>
  <c r="AK645" i="1"/>
  <c r="AL645" i="1" s="1"/>
  <c r="AM645" i="1"/>
  <c r="AK646" i="1"/>
  <c r="AK647" i="1"/>
  <c r="AK648" i="1"/>
  <c r="AK649" i="1"/>
  <c r="AK650" i="1"/>
  <c r="AL650" i="1"/>
  <c r="AM650" i="1" s="1"/>
  <c r="AK651" i="1"/>
  <c r="AK652" i="1"/>
  <c r="AK653" i="1"/>
  <c r="AL653" i="1" s="1"/>
  <c r="AM653" i="1"/>
  <c r="AK654" i="1"/>
  <c r="AL654" i="1"/>
  <c r="AM654" i="1" s="1"/>
  <c r="AK655" i="1"/>
  <c r="AK656" i="1"/>
  <c r="AK657" i="1"/>
  <c r="AK658" i="1"/>
  <c r="AL658" i="1"/>
  <c r="AM658" i="1" s="1"/>
  <c r="AK659" i="1"/>
  <c r="AK660" i="1"/>
  <c r="AK661" i="1"/>
  <c r="AL661" i="1" s="1"/>
  <c r="AM661" i="1" s="1"/>
  <c r="AK662" i="1"/>
  <c r="AL662" i="1"/>
  <c r="AK663" i="1"/>
  <c r="AK664" i="1"/>
  <c r="AK665" i="1"/>
  <c r="AL665" i="1"/>
  <c r="AM665" i="1" s="1"/>
  <c r="AK666" i="1"/>
  <c r="AL666" i="1" s="1"/>
  <c r="AM666" i="1" s="1"/>
  <c r="AK667" i="1"/>
  <c r="AK668" i="1"/>
  <c r="AK669" i="1"/>
  <c r="AL669" i="1"/>
  <c r="AM669" i="1" s="1"/>
  <c r="AK670" i="1"/>
  <c r="AL670" i="1" s="1"/>
  <c r="AM670" i="1" s="1"/>
  <c r="AK671" i="1"/>
  <c r="AK672" i="1"/>
  <c r="AK673" i="1"/>
  <c r="AL673" i="1"/>
  <c r="AK674" i="1"/>
  <c r="AL674" i="1"/>
  <c r="AM674" i="1" s="1"/>
  <c r="AK675" i="1"/>
  <c r="AK676" i="1"/>
  <c r="AK677" i="1"/>
  <c r="AL677" i="1" s="1"/>
  <c r="AM677" i="1" s="1"/>
  <c r="AK678" i="1"/>
  <c r="AL678" i="1"/>
  <c r="AM678" i="1" s="1"/>
  <c r="AK679" i="1"/>
  <c r="AK680" i="1"/>
  <c r="AK681" i="1"/>
  <c r="AK682" i="1"/>
  <c r="AL682" i="1"/>
  <c r="AM682" i="1" s="1"/>
  <c r="AK683" i="1"/>
  <c r="AK684" i="1"/>
  <c r="AK685" i="1"/>
  <c r="AL685" i="1" s="1"/>
  <c r="AM685" i="1"/>
  <c r="AK686" i="1"/>
  <c r="AL686" i="1"/>
  <c r="AM686" i="1" s="1"/>
  <c r="AK687" i="1"/>
  <c r="AK688" i="1"/>
  <c r="AK689" i="1"/>
  <c r="AK690" i="1"/>
  <c r="AK691" i="1"/>
  <c r="AK692" i="1"/>
  <c r="AK693" i="1"/>
  <c r="AL693" i="1" s="1"/>
  <c r="AM693" i="1"/>
  <c r="AK694" i="1"/>
  <c r="AL694" i="1"/>
  <c r="AM694" i="1" s="1"/>
  <c r="AK695" i="1"/>
  <c r="AK696" i="1"/>
  <c r="AK697" i="1"/>
  <c r="AL697" i="1" s="1"/>
  <c r="AM697" i="1"/>
  <c r="AK698" i="1"/>
  <c r="AL698" i="1"/>
  <c r="AM698" i="1" s="1"/>
  <c r="AK699" i="1"/>
  <c r="AK700" i="1"/>
  <c r="AK701" i="1"/>
  <c r="AL701" i="1" s="1"/>
  <c r="AM701" i="1"/>
  <c r="AK702" i="1"/>
  <c r="AL702" i="1"/>
  <c r="AM702" i="1" s="1"/>
  <c r="AK703" i="1"/>
  <c r="AK704" i="1"/>
  <c r="AK705" i="1"/>
  <c r="AK706" i="1"/>
  <c r="AL706" i="1"/>
  <c r="AM706" i="1" s="1"/>
  <c r="AK707" i="1"/>
  <c r="AK708" i="1"/>
  <c r="AK709" i="1"/>
  <c r="AL709" i="1" s="1"/>
  <c r="AM709" i="1" s="1"/>
  <c r="AK710" i="1"/>
  <c r="AL710" i="1"/>
  <c r="AM710" i="1" s="1"/>
  <c r="AK711" i="1"/>
  <c r="AK712" i="1"/>
  <c r="AK713" i="1"/>
  <c r="AL713" i="1" s="1"/>
  <c r="AM713" i="1" s="1"/>
  <c r="AK714" i="1"/>
  <c r="AK715" i="1"/>
  <c r="AK716" i="1"/>
  <c r="AK717" i="1"/>
  <c r="AL717" i="1" s="1"/>
  <c r="AM717" i="1"/>
  <c r="AK718" i="1"/>
  <c r="AL718" i="1"/>
  <c r="AM718" i="1" s="1"/>
  <c r="AK719" i="1"/>
  <c r="AK720" i="1"/>
  <c r="AK721" i="1"/>
  <c r="AK722" i="1"/>
  <c r="AK723" i="1"/>
  <c r="AK724" i="1"/>
  <c r="AK725" i="1"/>
  <c r="AK726" i="1"/>
  <c r="AL726" i="1"/>
  <c r="AM726" i="1" s="1"/>
  <c r="AK727" i="1"/>
  <c r="AK728" i="1"/>
  <c r="AK729" i="1"/>
  <c r="AL729" i="1" s="1"/>
  <c r="AM729" i="1" s="1"/>
  <c r="AK730" i="1"/>
  <c r="AL730" i="1"/>
  <c r="AM730" i="1" s="1"/>
  <c r="AK731" i="1"/>
  <c r="AK732" i="1"/>
  <c r="AK733" i="1"/>
  <c r="AL733" i="1" s="1"/>
  <c r="AM733" i="1" s="1"/>
  <c r="AK734" i="1"/>
  <c r="AL734" i="1"/>
  <c r="AM734" i="1" s="1"/>
  <c r="AK735" i="1"/>
  <c r="AK736" i="1"/>
  <c r="AK737" i="1"/>
  <c r="AL737" i="1" s="1"/>
  <c r="AM737" i="1" s="1"/>
  <c r="AK738" i="1"/>
  <c r="AL738" i="1"/>
  <c r="AM738" i="1" s="1"/>
  <c r="AK739" i="1"/>
  <c r="AK740" i="1"/>
  <c r="AK741" i="1"/>
  <c r="AK742" i="1"/>
  <c r="AL742" i="1"/>
  <c r="AM742" i="1" s="1"/>
  <c r="AK743" i="1"/>
  <c r="AK744" i="1"/>
  <c r="AK745" i="1"/>
  <c r="AL745" i="1" s="1"/>
  <c r="AM745" i="1"/>
  <c r="AK746" i="1"/>
  <c r="AL746" i="1"/>
  <c r="AM746" i="1" s="1"/>
  <c r="AK747" i="1"/>
  <c r="AK748" i="1"/>
  <c r="AK749" i="1"/>
  <c r="AL749" i="1" s="1"/>
  <c r="AM749" i="1"/>
  <c r="AK750" i="1"/>
  <c r="AK751" i="1"/>
  <c r="AK752" i="1"/>
  <c r="AK753" i="1"/>
  <c r="AL753" i="1" s="1"/>
  <c r="AM753" i="1" s="1"/>
  <c r="AK754" i="1"/>
  <c r="AL754" i="1"/>
  <c r="AM754" i="1" s="1"/>
  <c r="AK755" i="1"/>
  <c r="AK756" i="1"/>
  <c r="AK757" i="1"/>
  <c r="AK758" i="1"/>
  <c r="AK759" i="1"/>
  <c r="AK760" i="1"/>
  <c r="AK761" i="1"/>
  <c r="AL761" i="1" s="1"/>
  <c r="AM761" i="1" s="1"/>
  <c r="AK762" i="1"/>
  <c r="AL762" i="1"/>
  <c r="AM762" i="1" s="1"/>
  <c r="AK763" i="1"/>
  <c r="AK764" i="1"/>
  <c r="AK765" i="1"/>
  <c r="AL765" i="1" s="1"/>
  <c r="AM765" i="1" s="1"/>
  <c r="AK766" i="1"/>
  <c r="AL766" i="1"/>
  <c r="AM766" i="1" s="1"/>
  <c r="AK767" i="1"/>
  <c r="AK768" i="1"/>
  <c r="AK769" i="1"/>
  <c r="AK770" i="1"/>
  <c r="AK771" i="1"/>
  <c r="AK772" i="1"/>
  <c r="AK773" i="1"/>
  <c r="AL773" i="1" s="1"/>
  <c r="AM773" i="1" s="1"/>
  <c r="AK774" i="1"/>
  <c r="AL774" i="1"/>
  <c r="AM774" i="1" s="1"/>
  <c r="AK775" i="1"/>
  <c r="AK776" i="1"/>
  <c r="AK777" i="1"/>
  <c r="AK778" i="1"/>
  <c r="AK779" i="1"/>
  <c r="AK780" i="1"/>
  <c r="AK781" i="1"/>
  <c r="AL781" i="1" s="1"/>
  <c r="AM781" i="1" s="1"/>
  <c r="AK782" i="1"/>
  <c r="AK783" i="1"/>
  <c r="AK784" i="1"/>
  <c r="AK785" i="1"/>
  <c r="AL785" i="1" s="1"/>
  <c r="AM785" i="1"/>
  <c r="AK786" i="1"/>
  <c r="AL786" i="1"/>
  <c r="AM786" i="1" s="1"/>
  <c r="AK787" i="1"/>
  <c r="AK788" i="1"/>
  <c r="AK789" i="1"/>
  <c r="AK790" i="1"/>
  <c r="AK791" i="1"/>
  <c r="AK792" i="1"/>
  <c r="AK793" i="1"/>
  <c r="AL793" i="1" s="1"/>
  <c r="AM793" i="1"/>
  <c r="AK794" i="1"/>
  <c r="AL794" i="1"/>
  <c r="AM794" i="1" s="1"/>
  <c r="AK795" i="1"/>
  <c r="AK796" i="1"/>
  <c r="AK797" i="1"/>
  <c r="AL797" i="1" s="1"/>
  <c r="AM797" i="1"/>
  <c r="AK798" i="1"/>
  <c r="AL798" i="1"/>
  <c r="AM798" i="1" s="1"/>
  <c r="AK799" i="1"/>
  <c r="AK800" i="1"/>
  <c r="AK801" i="1"/>
  <c r="AK802" i="1"/>
  <c r="AK803" i="1"/>
  <c r="AK804" i="1"/>
  <c r="AK805" i="1"/>
  <c r="AL805" i="1" s="1"/>
  <c r="AM805" i="1"/>
  <c r="AK806" i="1"/>
  <c r="AL806" i="1"/>
  <c r="AM806" i="1" s="1"/>
  <c r="AK807" i="1"/>
  <c r="AK808" i="1"/>
  <c r="AK809" i="1"/>
  <c r="AK810" i="1"/>
  <c r="AK811" i="1"/>
  <c r="AK812" i="1"/>
  <c r="AK813" i="1"/>
  <c r="AL813" i="1" s="1"/>
  <c r="AM813" i="1"/>
  <c r="AK814" i="1"/>
  <c r="AK815" i="1"/>
  <c r="AK816" i="1"/>
  <c r="AK817" i="1"/>
  <c r="AL817" i="1" s="1"/>
  <c r="AM817" i="1" s="1"/>
  <c r="AK818" i="1"/>
  <c r="AL818" i="1"/>
  <c r="AM818" i="1" s="1"/>
  <c r="AK819" i="1"/>
  <c r="AK820" i="1"/>
  <c r="AK821" i="1"/>
  <c r="AK822" i="1"/>
  <c r="AK823" i="1"/>
  <c r="AK824" i="1"/>
  <c r="AK825" i="1"/>
  <c r="AL825" i="1" s="1"/>
  <c r="AM825" i="1" s="1"/>
  <c r="AK826" i="1"/>
  <c r="AL826" i="1"/>
  <c r="AM826" i="1" s="1"/>
  <c r="AK827" i="1"/>
  <c r="AK828" i="1"/>
  <c r="AK829" i="1"/>
  <c r="AL829" i="1" s="1"/>
  <c r="AM829" i="1" s="1"/>
  <c r="AK830" i="1"/>
  <c r="AL830" i="1"/>
  <c r="AM830" i="1" s="1"/>
  <c r="AK831" i="1"/>
  <c r="AK832" i="1"/>
  <c r="AK833" i="1"/>
  <c r="AK834" i="1"/>
  <c r="AK835" i="1"/>
  <c r="AK836" i="1"/>
  <c r="AK837" i="1"/>
  <c r="AL837" i="1" s="1"/>
  <c r="AM837" i="1" s="1"/>
  <c r="AK838" i="1"/>
  <c r="AL838" i="1"/>
  <c r="AM838" i="1" s="1"/>
  <c r="AK839" i="1"/>
  <c r="AK840" i="1"/>
  <c r="AK841" i="1"/>
  <c r="AK842" i="1"/>
  <c r="AK843" i="1"/>
  <c r="AK844" i="1"/>
  <c r="AK845" i="1"/>
  <c r="AL845" i="1" s="1"/>
  <c r="AM845" i="1" s="1"/>
  <c r="AK846" i="1"/>
  <c r="AL846" i="1"/>
  <c r="AM846" i="1" s="1"/>
  <c r="AK847" i="1"/>
  <c r="AK848" i="1"/>
  <c r="AK849" i="1"/>
  <c r="AK850" i="1"/>
  <c r="AL850" i="1"/>
  <c r="AM850" i="1" s="1"/>
  <c r="AK851" i="1"/>
  <c r="AK852" i="1"/>
  <c r="AK853" i="1"/>
  <c r="AK854" i="1"/>
  <c r="AL854" i="1"/>
  <c r="AM854" i="1" s="1"/>
  <c r="AK855" i="1"/>
  <c r="AK856" i="1"/>
  <c r="AK857" i="1"/>
  <c r="AL857" i="1" s="1"/>
  <c r="AM857" i="1" s="1"/>
  <c r="AK858" i="1"/>
  <c r="AL858" i="1"/>
  <c r="AM858" i="1" s="1"/>
  <c r="AK859" i="1"/>
  <c r="AK860" i="1"/>
  <c r="AK861" i="1"/>
  <c r="AK862" i="1"/>
  <c r="AL862" i="1"/>
  <c r="AM862" i="1" s="1"/>
  <c r="AK863" i="1"/>
  <c r="AK864" i="1"/>
  <c r="AK865" i="1"/>
  <c r="AK866" i="1"/>
  <c r="AK867" i="1"/>
  <c r="AK868" i="1"/>
  <c r="AK869" i="1"/>
  <c r="AL869" i="1" s="1"/>
  <c r="AM869" i="1"/>
  <c r="AK870" i="1"/>
  <c r="AL870" i="1"/>
  <c r="AM870" i="1" s="1"/>
  <c r="AK871" i="1"/>
  <c r="AK872" i="1"/>
  <c r="AK873" i="1"/>
  <c r="AK874" i="1"/>
  <c r="AL874" i="1"/>
  <c r="AM874" i="1" s="1"/>
  <c r="AK875" i="1"/>
  <c r="AK876" i="1"/>
  <c r="AK877" i="1"/>
  <c r="AL877" i="1" s="1"/>
  <c r="AM877" i="1" s="1"/>
  <c r="AK878" i="1"/>
  <c r="AL878" i="1"/>
  <c r="AM878" i="1" s="1"/>
  <c r="AK879" i="1"/>
  <c r="AK880" i="1"/>
  <c r="AK881" i="1"/>
  <c r="AL881" i="1" s="1"/>
  <c r="AM881" i="1" s="1"/>
  <c r="AK882" i="1"/>
  <c r="AL882" i="1"/>
  <c r="AM882" i="1" s="1"/>
  <c r="AK883" i="1"/>
  <c r="AK884" i="1"/>
  <c r="AK885" i="1"/>
  <c r="AK886" i="1"/>
  <c r="AL886" i="1"/>
  <c r="AM886" i="1" s="1"/>
  <c r="AK887" i="1"/>
  <c r="AK888" i="1"/>
  <c r="AK889" i="1"/>
  <c r="AL889" i="1" s="1"/>
  <c r="AM889" i="1"/>
  <c r="AK890" i="1"/>
  <c r="AL890" i="1"/>
  <c r="AM890" i="1" s="1"/>
  <c r="AK891" i="1"/>
  <c r="AK892" i="1"/>
  <c r="AK893" i="1"/>
  <c r="AK894" i="1"/>
  <c r="AL894" i="1"/>
  <c r="AM894" i="1" s="1"/>
  <c r="AK895" i="1"/>
  <c r="AK896" i="1"/>
  <c r="AK897" i="1"/>
  <c r="AK898" i="1"/>
  <c r="AK899" i="1"/>
  <c r="AK900" i="1"/>
  <c r="AK901" i="1"/>
  <c r="AL901" i="1" s="1"/>
  <c r="AM901" i="1" s="1"/>
  <c r="AK902" i="1"/>
  <c r="AL902" i="1"/>
  <c r="AM902" i="1" s="1"/>
  <c r="AK903" i="1"/>
  <c r="AK904" i="1"/>
  <c r="AK905" i="1"/>
  <c r="AK906" i="1"/>
  <c r="AL906" i="1"/>
  <c r="AM906" i="1" s="1"/>
  <c r="AK907" i="1"/>
  <c r="AK908" i="1"/>
  <c r="AK909" i="1"/>
  <c r="AL909" i="1" s="1"/>
  <c r="AM909" i="1"/>
  <c r="AK910" i="1"/>
  <c r="AL910" i="1"/>
  <c r="AM910" i="1" s="1"/>
  <c r="AK911" i="1"/>
  <c r="AK912" i="1"/>
  <c r="AK913" i="1"/>
  <c r="AL913" i="1" s="1"/>
  <c r="AM913" i="1"/>
  <c r="AK914" i="1"/>
  <c r="AL914" i="1"/>
  <c r="AM914" i="1" s="1"/>
  <c r="AK915" i="1"/>
  <c r="AK916" i="1"/>
  <c r="AK917" i="1"/>
  <c r="AK918" i="1"/>
  <c r="AL918" i="1"/>
  <c r="AM918" i="1" s="1"/>
  <c r="AK919" i="1"/>
  <c r="AK920" i="1"/>
  <c r="AK921" i="1"/>
  <c r="AL921" i="1" s="1"/>
  <c r="AM921" i="1" s="1"/>
  <c r="AK922" i="1"/>
  <c r="AL922" i="1"/>
  <c r="AM922" i="1" s="1"/>
  <c r="AK923" i="1"/>
  <c r="AK924" i="1"/>
  <c r="AK925" i="1"/>
  <c r="AK926" i="1"/>
  <c r="AL926" i="1"/>
  <c r="AM926" i="1" s="1"/>
  <c r="AK927" i="1"/>
  <c r="AK928" i="1"/>
  <c r="AK929" i="1"/>
  <c r="AK930" i="1"/>
  <c r="AK931" i="1"/>
  <c r="AK932" i="1"/>
  <c r="AK933" i="1"/>
  <c r="AL933" i="1"/>
  <c r="AM933" i="1" s="1"/>
  <c r="AK934" i="1"/>
  <c r="AL934" i="1"/>
  <c r="AM934" i="1"/>
  <c r="AK935" i="1"/>
  <c r="AK936" i="1"/>
  <c r="AK937" i="1"/>
  <c r="AK938" i="1"/>
  <c r="AL938" i="1" s="1"/>
  <c r="AM938" i="1" s="1"/>
  <c r="AK939" i="1"/>
  <c r="AK940" i="1"/>
  <c r="AK941" i="1"/>
  <c r="AL941" i="1" s="1"/>
  <c r="AM941" i="1" s="1"/>
  <c r="AK942" i="1"/>
  <c r="AL942" i="1" s="1"/>
  <c r="AM942" i="1" s="1"/>
  <c r="AK943" i="1"/>
  <c r="AK944" i="1"/>
  <c r="AK945" i="1"/>
  <c r="AL945" i="1" s="1"/>
  <c r="AM945" i="1" s="1"/>
  <c r="AK946" i="1"/>
  <c r="AL946" i="1" s="1"/>
  <c r="AM946" i="1" s="1"/>
  <c r="AK947" i="1"/>
  <c r="AK948" i="1"/>
  <c r="AK949" i="1"/>
  <c r="AK950" i="1"/>
  <c r="AL950" i="1"/>
  <c r="AM950" i="1" s="1"/>
  <c r="AK951" i="1"/>
  <c r="AK952" i="1"/>
  <c r="AK953" i="1"/>
  <c r="AL953" i="1" s="1"/>
  <c r="AM953" i="1" s="1"/>
  <c r="AK954" i="1"/>
  <c r="AL954" i="1"/>
  <c r="AM954" i="1" s="1"/>
  <c r="AK955" i="1"/>
  <c r="AK956" i="1"/>
  <c r="AK957" i="1"/>
  <c r="AK958" i="1"/>
  <c r="AL958" i="1"/>
  <c r="AM958" i="1" s="1"/>
  <c r="AK959" i="1"/>
  <c r="AK960" i="1"/>
  <c r="AK961" i="1"/>
  <c r="AK962" i="1"/>
  <c r="AK963" i="1"/>
  <c r="AK964" i="1"/>
  <c r="AK965" i="1"/>
  <c r="AL965" i="1" s="1"/>
  <c r="AM965" i="1" s="1"/>
  <c r="AK966" i="1"/>
  <c r="AL966" i="1"/>
  <c r="AM966" i="1" s="1"/>
  <c r="AK967" i="1"/>
  <c r="AK968" i="1"/>
  <c r="AK969" i="1"/>
  <c r="AK970" i="1"/>
  <c r="AL970" i="1"/>
  <c r="AM970" i="1" s="1"/>
  <c r="AK971" i="1"/>
  <c r="AK972" i="1"/>
  <c r="AK973" i="1"/>
  <c r="AL973" i="1" s="1"/>
  <c r="AM973" i="1" s="1"/>
  <c r="AK974" i="1"/>
  <c r="AL974" i="1"/>
  <c r="AM974" i="1" s="1"/>
  <c r="AK975" i="1"/>
  <c r="AK976" i="1"/>
  <c r="AK977" i="1"/>
  <c r="AL977" i="1" s="1"/>
  <c r="AM977" i="1" s="1"/>
  <c r="AK978" i="1"/>
  <c r="AL978" i="1"/>
  <c r="AM978" i="1" s="1"/>
  <c r="AK979" i="1"/>
  <c r="AK980" i="1"/>
  <c r="AK981" i="1"/>
  <c r="AK982" i="1"/>
  <c r="AL982" i="1"/>
  <c r="AM982" i="1" s="1"/>
  <c r="AK983" i="1"/>
  <c r="AK984" i="1"/>
  <c r="AK985" i="1"/>
  <c r="AL985" i="1" s="1"/>
  <c r="AM985" i="1" s="1"/>
  <c r="AK986" i="1"/>
  <c r="AL986" i="1"/>
  <c r="AM986" i="1" s="1"/>
  <c r="AK987" i="1"/>
  <c r="AK988" i="1"/>
  <c r="AK989" i="1"/>
  <c r="AK990" i="1"/>
  <c r="AL990" i="1"/>
  <c r="AM990" i="1" s="1"/>
  <c r="AK991" i="1"/>
  <c r="AK992" i="1"/>
  <c r="AK993" i="1"/>
  <c r="AK994" i="1"/>
  <c r="AK995" i="1"/>
  <c r="AK996" i="1"/>
  <c r="AK997" i="1"/>
  <c r="AL997" i="1" s="1"/>
  <c r="AM997" i="1" s="1"/>
  <c r="AK998" i="1"/>
  <c r="AL998" i="1"/>
  <c r="AM998" i="1" s="1"/>
  <c r="AK999" i="1"/>
  <c r="AK1000" i="1"/>
  <c r="AK1001" i="1"/>
  <c r="AK2" i="1"/>
  <c r="Y8" i="1"/>
  <c r="AW12" i="1"/>
  <c r="AD24" i="1" s="1"/>
  <c r="AF24" i="1" s="1"/>
  <c r="AV12" i="1"/>
  <c r="AD23" i="1" s="1"/>
  <c r="AF23" i="1" s="1"/>
  <c r="AU12" i="1"/>
  <c r="AD22" i="1" s="1"/>
  <c r="AF22" i="1" s="1"/>
  <c r="AT12" i="1"/>
  <c r="AD21" i="1" s="1"/>
  <c r="AF21" i="1" s="1"/>
  <c r="AS12" i="1"/>
  <c r="AD20" i="1" s="1"/>
  <c r="AF20" i="1" s="1"/>
  <c r="AR12" i="1"/>
  <c r="AD19" i="1" s="1"/>
  <c r="AF19" i="1" s="1"/>
  <c r="AQ12" i="1"/>
  <c r="AD18" i="1" s="1"/>
  <c r="AF18" i="1" s="1"/>
  <c r="AP12" i="1"/>
  <c r="AD17" i="1" s="1"/>
  <c r="AF17" i="1" s="1"/>
  <c r="AO12" i="1"/>
  <c r="AD16" i="1" s="1"/>
  <c r="AF16" i="1" s="1"/>
  <c r="AN12" i="1"/>
  <c r="AD15" i="1" s="1"/>
  <c r="AF15" i="1" s="1"/>
  <c r="AN9" i="1"/>
  <c r="D860" i="1"/>
  <c r="D857" i="1"/>
  <c r="D858" i="1"/>
  <c r="D859" i="1"/>
  <c r="D856" i="1"/>
  <c r="D854" i="1"/>
  <c r="D855" i="1"/>
  <c r="D853" i="1"/>
  <c r="D850" i="1"/>
  <c r="D851" i="1"/>
  <c r="D852" i="1"/>
  <c r="D849" i="1"/>
  <c r="D848" i="1"/>
  <c r="D847" i="1"/>
  <c r="AM397" i="1"/>
  <c r="AM401" i="1"/>
  <c r="AM537" i="1"/>
  <c r="AM541" i="1"/>
  <c r="AM673" i="1"/>
  <c r="AL3" i="1"/>
  <c r="AM3" i="1" s="1"/>
  <c r="AL4" i="1"/>
  <c r="AM4" i="1"/>
  <c r="AL5" i="1"/>
  <c r="AM5" i="1" s="1"/>
  <c r="AL7" i="1"/>
  <c r="AM7" i="1" s="1"/>
  <c r="AL8" i="1"/>
  <c r="AM8" i="1" s="1"/>
  <c r="AL9" i="1"/>
  <c r="AM9" i="1"/>
  <c r="AL10" i="1"/>
  <c r="AM10" i="1" s="1"/>
  <c r="AL11" i="1"/>
  <c r="AM11" i="1" s="1"/>
  <c r="AL12" i="1"/>
  <c r="AM12" i="1" s="1"/>
  <c r="AL13" i="1"/>
  <c r="AM13" i="1"/>
  <c r="AL15" i="1"/>
  <c r="AM15" i="1" s="1"/>
  <c r="AL16" i="1"/>
  <c r="AM16" i="1" s="1"/>
  <c r="AL17" i="1"/>
  <c r="AM17" i="1" s="1"/>
  <c r="AL19" i="1"/>
  <c r="AM19" i="1"/>
  <c r="AL20" i="1"/>
  <c r="AM20" i="1" s="1"/>
  <c r="AL21" i="1"/>
  <c r="AM21" i="1" s="1"/>
  <c r="AL23" i="1"/>
  <c r="AM23" i="1" s="1"/>
  <c r="AL24" i="1"/>
  <c r="AM24" i="1"/>
  <c r="AL25" i="1"/>
  <c r="AM25" i="1" s="1"/>
  <c r="AL26" i="1"/>
  <c r="AM26" i="1" s="1"/>
  <c r="AL27" i="1"/>
  <c r="AM27" i="1" s="1"/>
  <c r="AL28" i="1"/>
  <c r="AM28" i="1"/>
  <c r="AL29" i="1"/>
  <c r="AM29" i="1" s="1"/>
  <c r="AL31" i="1"/>
  <c r="AM31" i="1" s="1"/>
  <c r="AL32" i="1"/>
  <c r="AM32" i="1" s="1"/>
  <c r="AM33" i="1"/>
  <c r="AL35" i="1"/>
  <c r="AM35" i="1" s="1"/>
  <c r="AL36" i="1"/>
  <c r="AM36" i="1"/>
  <c r="AM37" i="1"/>
  <c r="AL39" i="1"/>
  <c r="AM39" i="1" s="1"/>
  <c r="AL40" i="1"/>
  <c r="AM40" i="1" s="1"/>
  <c r="AL41" i="1"/>
  <c r="AM41" i="1" s="1"/>
  <c r="AL43" i="1"/>
  <c r="AM43" i="1"/>
  <c r="AL44" i="1"/>
  <c r="AM44" i="1" s="1"/>
  <c r="AL45" i="1"/>
  <c r="AM45" i="1" s="1"/>
  <c r="AL47" i="1"/>
  <c r="AM47" i="1" s="1"/>
  <c r="AL48" i="1"/>
  <c r="AM48" i="1"/>
  <c r="AL49" i="1"/>
  <c r="AM49" i="1" s="1"/>
  <c r="AL51" i="1"/>
  <c r="AM51" i="1" s="1"/>
  <c r="AL52" i="1"/>
  <c r="AM52" i="1" s="1"/>
  <c r="AL53" i="1"/>
  <c r="AM53" i="1"/>
  <c r="AL55" i="1"/>
  <c r="AM55" i="1" s="1"/>
  <c r="AL56" i="1"/>
  <c r="AM56" i="1" s="1"/>
  <c r="AL57" i="1"/>
  <c r="AM57" i="1" s="1"/>
  <c r="AL59" i="1"/>
  <c r="AM59" i="1" s="1"/>
  <c r="AL60" i="1"/>
  <c r="AM60" i="1" s="1"/>
  <c r="AL61" i="1"/>
  <c r="AM61" i="1"/>
  <c r="AL63" i="1"/>
  <c r="AM63" i="1" s="1"/>
  <c r="AL64" i="1"/>
  <c r="AM64" i="1"/>
  <c r="AL65" i="1"/>
  <c r="AM65" i="1" s="1"/>
  <c r="AL67" i="1"/>
  <c r="AM67" i="1"/>
  <c r="AL68" i="1"/>
  <c r="AM68" i="1" s="1"/>
  <c r="AM69" i="1"/>
  <c r="AL71" i="1"/>
  <c r="AM71" i="1"/>
  <c r="AL72" i="1"/>
  <c r="AM72" i="1" s="1"/>
  <c r="AM73" i="1"/>
  <c r="AL75" i="1"/>
  <c r="AM75" i="1"/>
  <c r="AL76" i="1"/>
  <c r="AM76" i="1"/>
  <c r="AM77" i="1"/>
  <c r="AL79" i="1"/>
  <c r="AM79" i="1" s="1"/>
  <c r="AL80" i="1"/>
  <c r="AM80" i="1"/>
  <c r="AL81" i="1"/>
  <c r="AM81" i="1" s="1"/>
  <c r="AL83" i="1"/>
  <c r="AM83" i="1" s="1"/>
  <c r="AL84" i="1"/>
  <c r="AM84" i="1" s="1"/>
  <c r="AL85" i="1"/>
  <c r="AM85" i="1"/>
  <c r="AL87" i="1"/>
  <c r="AM87" i="1" s="1"/>
  <c r="AL88" i="1"/>
  <c r="AM88" i="1" s="1"/>
  <c r="AL89" i="1"/>
  <c r="AM89" i="1" s="1"/>
  <c r="AL91" i="1"/>
  <c r="AM91" i="1"/>
  <c r="AL92" i="1"/>
  <c r="AM92" i="1" s="1"/>
  <c r="AL93" i="1"/>
  <c r="AM93" i="1" s="1"/>
  <c r="AL95" i="1"/>
  <c r="AM95" i="1" s="1"/>
  <c r="AL96" i="1"/>
  <c r="AM96" i="1"/>
  <c r="AL97" i="1"/>
  <c r="AM97" i="1" s="1"/>
  <c r="AL99" i="1"/>
  <c r="AM99" i="1" s="1"/>
  <c r="AL100" i="1"/>
  <c r="AM100" i="1" s="1"/>
  <c r="AL101" i="1"/>
  <c r="AM101" i="1"/>
  <c r="AL103" i="1"/>
  <c r="AM103" i="1" s="1"/>
  <c r="AL104" i="1"/>
  <c r="AM104" i="1" s="1"/>
  <c r="AL105" i="1"/>
  <c r="AM105" i="1" s="1"/>
  <c r="AL107" i="1"/>
  <c r="AM107" i="1"/>
  <c r="AL108" i="1"/>
  <c r="AM108" i="1" s="1"/>
  <c r="AL109" i="1"/>
  <c r="AM109" i="1" s="1"/>
  <c r="AL111" i="1"/>
  <c r="AM111" i="1" s="1"/>
  <c r="AL112" i="1"/>
  <c r="AM112" i="1"/>
  <c r="AL113" i="1"/>
  <c r="AM113" i="1" s="1"/>
  <c r="AL115" i="1"/>
  <c r="AM115" i="1" s="1"/>
  <c r="AL116" i="1"/>
  <c r="AM116" i="1" s="1"/>
  <c r="AL117" i="1"/>
  <c r="AM117" i="1"/>
  <c r="AL119" i="1"/>
  <c r="AM119" i="1" s="1"/>
  <c r="AL120" i="1"/>
  <c r="AM120" i="1" s="1"/>
  <c r="AL121" i="1"/>
  <c r="AM121" i="1" s="1"/>
  <c r="AL122" i="1"/>
  <c r="AM122" i="1"/>
  <c r="AL123" i="1"/>
  <c r="AM123" i="1" s="1"/>
  <c r="AL124" i="1"/>
  <c r="AM124" i="1" s="1"/>
  <c r="AL125" i="1"/>
  <c r="AM125" i="1" s="1"/>
  <c r="AL127" i="1"/>
  <c r="AM127" i="1"/>
  <c r="AL128" i="1"/>
  <c r="AM128" i="1" s="1"/>
  <c r="AL129" i="1"/>
  <c r="AM129" i="1" s="1"/>
  <c r="AL131" i="1"/>
  <c r="AM131" i="1" s="1"/>
  <c r="AL132" i="1"/>
  <c r="AM132" i="1"/>
  <c r="AL133" i="1"/>
  <c r="AM133" i="1" s="1"/>
  <c r="AL135" i="1"/>
  <c r="AM135" i="1" s="1"/>
  <c r="AL136" i="1"/>
  <c r="AM136" i="1" s="1"/>
  <c r="AL137" i="1"/>
  <c r="AM137" i="1"/>
  <c r="AL139" i="1"/>
  <c r="AM139" i="1" s="1"/>
  <c r="AL140" i="1"/>
  <c r="AM140" i="1" s="1"/>
  <c r="AL141" i="1"/>
  <c r="AM141" i="1" s="1"/>
  <c r="AL143" i="1"/>
  <c r="AM143" i="1"/>
  <c r="AL144" i="1"/>
  <c r="AM144" i="1" s="1"/>
  <c r="AL145" i="1"/>
  <c r="AM145" i="1" s="1"/>
  <c r="AL147" i="1"/>
  <c r="AM147" i="1" s="1"/>
  <c r="AL148" i="1"/>
  <c r="AM148" i="1"/>
  <c r="AL149" i="1"/>
  <c r="AM149" i="1" s="1"/>
  <c r="AL151" i="1"/>
  <c r="AM151" i="1" s="1"/>
  <c r="AL152" i="1"/>
  <c r="AM152" i="1" s="1"/>
  <c r="AL153" i="1"/>
  <c r="AM153" i="1"/>
  <c r="AL155" i="1"/>
  <c r="AM155" i="1" s="1"/>
  <c r="AL156" i="1"/>
  <c r="AM156" i="1" s="1"/>
  <c r="AL157" i="1"/>
  <c r="AM157" i="1" s="1"/>
  <c r="AL159" i="1"/>
  <c r="AM159" i="1"/>
  <c r="AL160" i="1"/>
  <c r="AM160" i="1" s="1"/>
  <c r="AL161" i="1"/>
  <c r="AM161" i="1" s="1"/>
  <c r="AL163" i="1"/>
  <c r="AM163" i="1" s="1"/>
  <c r="AL164" i="1"/>
  <c r="AM164" i="1"/>
  <c r="AL165" i="1"/>
  <c r="AM165" i="1" s="1"/>
  <c r="AL166" i="1"/>
  <c r="AM166" i="1" s="1"/>
  <c r="AL167" i="1"/>
  <c r="AM167" i="1" s="1"/>
  <c r="AL168" i="1"/>
  <c r="AM168" i="1"/>
  <c r="AL169" i="1"/>
  <c r="AM169" i="1" s="1"/>
  <c r="AL171" i="1"/>
  <c r="AM171" i="1" s="1"/>
  <c r="AL172" i="1"/>
  <c r="AM172" i="1" s="1"/>
  <c r="AL173" i="1"/>
  <c r="AM173" i="1"/>
  <c r="AL175" i="1"/>
  <c r="AM175" i="1" s="1"/>
  <c r="AL176" i="1"/>
  <c r="AM176" i="1" s="1"/>
  <c r="AL177" i="1"/>
  <c r="AM177" i="1" s="1"/>
  <c r="AL179" i="1"/>
  <c r="AM179" i="1"/>
  <c r="AL180" i="1"/>
  <c r="AM180" i="1" s="1"/>
  <c r="AL181" i="1"/>
  <c r="AM181" i="1" s="1"/>
  <c r="AL183" i="1"/>
  <c r="AM183" i="1" s="1"/>
  <c r="AL184" i="1"/>
  <c r="AM184" i="1"/>
  <c r="AL185" i="1"/>
  <c r="AM185" i="1" s="1"/>
  <c r="AL187" i="1"/>
  <c r="AM187" i="1" s="1"/>
  <c r="AL188" i="1"/>
  <c r="AM188" i="1" s="1"/>
  <c r="AL189" i="1"/>
  <c r="AM189" i="1"/>
  <c r="AL191" i="1"/>
  <c r="AM191" i="1" s="1"/>
  <c r="AL192" i="1"/>
  <c r="AM192" i="1" s="1"/>
  <c r="AL193" i="1"/>
  <c r="AM193" i="1" s="1"/>
  <c r="AL195" i="1"/>
  <c r="AM195" i="1"/>
  <c r="AL196" i="1"/>
  <c r="AM196" i="1" s="1"/>
  <c r="AL197" i="1"/>
  <c r="AM197" i="1" s="1"/>
  <c r="AL199" i="1"/>
  <c r="AM199" i="1" s="1"/>
  <c r="AL200" i="1"/>
  <c r="AM200" i="1"/>
  <c r="AL201" i="1"/>
  <c r="AM201" i="1" s="1"/>
  <c r="AL203" i="1"/>
  <c r="AM203" i="1" s="1"/>
  <c r="AL204" i="1"/>
  <c r="AM204" i="1" s="1"/>
  <c r="AL205" i="1"/>
  <c r="AM205" i="1"/>
  <c r="AL207" i="1"/>
  <c r="AM207" i="1" s="1"/>
  <c r="AL208" i="1"/>
  <c r="AM208" i="1" s="1"/>
  <c r="AL209" i="1"/>
  <c r="AM209" i="1" s="1"/>
  <c r="AL211" i="1"/>
  <c r="AM211" i="1"/>
  <c r="AL212" i="1"/>
  <c r="AM212" i="1" s="1"/>
  <c r="AL213" i="1"/>
  <c r="AM213" i="1" s="1"/>
  <c r="AL215" i="1"/>
  <c r="AM215" i="1" s="1"/>
  <c r="AL216" i="1"/>
  <c r="AM216" i="1"/>
  <c r="AL217" i="1"/>
  <c r="AM217" i="1" s="1"/>
  <c r="AL219" i="1"/>
  <c r="AM219" i="1" s="1"/>
  <c r="AL220" i="1"/>
  <c r="AM220" i="1" s="1"/>
  <c r="AL221" i="1"/>
  <c r="AM221" i="1"/>
  <c r="AL223" i="1"/>
  <c r="AM223" i="1" s="1"/>
  <c r="AL224" i="1"/>
  <c r="AM224" i="1" s="1"/>
  <c r="AL225" i="1"/>
  <c r="AM225" i="1" s="1"/>
  <c r="AL227" i="1"/>
  <c r="AM227" i="1"/>
  <c r="AL228" i="1"/>
  <c r="AM228" i="1" s="1"/>
  <c r="AL229" i="1"/>
  <c r="AM229" i="1" s="1"/>
  <c r="AL230" i="1"/>
  <c r="AM230" i="1" s="1"/>
  <c r="AL231" i="1"/>
  <c r="AM231" i="1"/>
  <c r="AL232" i="1"/>
  <c r="AM232" i="1" s="1"/>
  <c r="AL233" i="1"/>
  <c r="AM233" i="1" s="1"/>
  <c r="AL235" i="1"/>
  <c r="AM235" i="1" s="1"/>
  <c r="AL236" i="1"/>
  <c r="AM236" i="1"/>
  <c r="AL237" i="1"/>
  <c r="AM237" i="1" s="1"/>
  <c r="AL239" i="1"/>
  <c r="AM239" i="1" s="1"/>
  <c r="AL240" i="1"/>
  <c r="AM240" i="1" s="1"/>
  <c r="AL241" i="1"/>
  <c r="AM241" i="1"/>
  <c r="AL243" i="1"/>
  <c r="AM243" i="1" s="1"/>
  <c r="AL244" i="1"/>
  <c r="AM244" i="1" s="1"/>
  <c r="AL245" i="1"/>
  <c r="AM245" i="1" s="1"/>
  <c r="AL247" i="1"/>
  <c r="AM247" i="1"/>
  <c r="AL248" i="1"/>
  <c r="AM248" i="1" s="1"/>
  <c r="AL249" i="1"/>
  <c r="AM249" i="1" s="1"/>
  <c r="AL251" i="1"/>
  <c r="AM251" i="1" s="1"/>
  <c r="AL252" i="1"/>
  <c r="AM252" i="1"/>
  <c r="AL253" i="1"/>
  <c r="AM253" i="1"/>
  <c r="AL255" i="1"/>
  <c r="AM255" i="1"/>
  <c r="AL256" i="1"/>
  <c r="AM256" i="1"/>
  <c r="AL259" i="1"/>
  <c r="AM259" i="1"/>
  <c r="AL260" i="1"/>
  <c r="AM260" i="1"/>
  <c r="AM261" i="1"/>
  <c r="AL263" i="1"/>
  <c r="AM263" i="1" s="1"/>
  <c r="AL264" i="1"/>
  <c r="AM264" i="1" s="1"/>
  <c r="AL265" i="1"/>
  <c r="AM265" i="1"/>
  <c r="AL267" i="1"/>
  <c r="AM267" i="1" s="1"/>
  <c r="AL268" i="1"/>
  <c r="AM268" i="1" s="1"/>
  <c r="AL271" i="1"/>
  <c r="AM271" i="1" s="1"/>
  <c r="AL272" i="1"/>
  <c r="AM272" i="1"/>
  <c r="AL275" i="1"/>
  <c r="AM275" i="1" s="1"/>
  <c r="AL276" i="1"/>
  <c r="AM276" i="1" s="1"/>
  <c r="AL279" i="1"/>
  <c r="AM279" i="1" s="1"/>
  <c r="AL280" i="1"/>
  <c r="AM280" i="1"/>
  <c r="AL283" i="1"/>
  <c r="AM283" i="1" s="1"/>
  <c r="AL284" i="1"/>
  <c r="AM284" i="1" s="1"/>
  <c r="AL287" i="1"/>
  <c r="AM287" i="1" s="1"/>
  <c r="AL288" i="1"/>
  <c r="AM288" i="1"/>
  <c r="AL291" i="1"/>
  <c r="AM291" i="1" s="1"/>
  <c r="AL292" i="1"/>
  <c r="AM292" i="1" s="1"/>
  <c r="AL295" i="1"/>
  <c r="AM295" i="1" s="1"/>
  <c r="AL296" i="1"/>
  <c r="AM296" i="1"/>
  <c r="AL299" i="1"/>
  <c r="AM299" i="1" s="1"/>
  <c r="AL300" i="1"/>
  <c r="AM300" i="1" s="1"/>
  <c r="AL301" i="1"/>
  <c r="AM301" i="1" s="1"/>
  <c r="AL303" i="1"/>
  <c r="AM303" i="1"/>
  <c r="AL304" i="1"/>
  <c r="AM304" i="1" s="1"/>
  <c r="AL307" i="1"/>
  <c r="AM307" i="1" s="1"/>
  <c r="AL308" i="1"/>
  <c r="AM308" i="1" s="1"/>
  <c r="AL311" i="1"/>
  <c r="AM311" i="1"/>
  <c r="AL312" i="1"/>
  <c r="AM312" i="1" s="1"/>
  <c r="AL315" i="1"/>
  <c r="AM315" i="1" s="1"/>
  <c r="AL316" i="1"/>
  <c r="AM316" i="1" s="1"/>
  <c r="AM317" i="1"/>
  <c r="AL319" i="1"/>
  <c r="AM319" i="1" s="1"/>
  <c r="AL320" i="1"/>
  <c r="AM320" i="1"/>
  <c r="AL321" i="1"/>
  <c r="AM321" i="1" s="1"/>
  <c r="AL323" i="1"/>
  <c r="AM323" i="1"/>
  <c r="AL324" i="1"/>
  <c r="AM324" i="1" s="1"/>
  <c r="AL327" i="1"/>
  <c r="AM327" i="1"/>
  <c r="AL328" i="1"/>
  <c r="AM328" i="1" s="1"/>
  <c r="AL331" i="1"/>
  <c r="AM331" i="1"/>
  <c r="AL332" i="1"/>
  <c r="AM332" i="1" s="1"/>
  <c r="AL335" i="1"/>
  <c r="AM335" i="1"/>
  <c r="AL336" i="1"/>
  <c r="AM336" i="1" s="1"/>
  <c r="AL339" i="1"/>
  <c r="AM339" i="1"/>
  <c r="AL340" i="1"/>
  <c r="AM340" i="1" s="1"/>
  <c r="AL343" i="1"/>
  <c r="AM343" i="1"/>
  <c r="AL344" i="1"/>
  <c r="AM344" i="1" s="1"/>
  <c r="AL347" i="1"/>
  <c r="AM347" i="1"/>
  <c r="AL348" i="1"/>
  <c r="AM348" i="1" s="1"/>
  <c r="AL351" i="1"/>
  <c r="AM351" i="1"/>
  <c r="AL352" i="1"/>
  <c r="AM352" i="1" s="1"/>
  <c r="AL355" i="1"/>
  <c r="AM355" i="1"/>
  <c r="AL356" i="1"/>
  <c r="AM356" i="1" s="1"/>
  <c r="AL359" i="1"/>
  <c r="AM359" i="1"/>
  <c r="AL360" i="1"/>
  <c r="AM360" i="1" s="1"/>
  <c r="AM362" i="1"/>
  <c r="AL363" i="1"/>
  <c r="AM363" i="1"/>
  <c r="AL364" i="1"/>
  <c r="AM364" i="1" s="1"/>
  <c r="AL365" i="1"/>
  <c r="AM365" i="1" s="1"/>
  <c r="AL367" i="1"/>
  <c r="AM367" i="1" s="1"/>
  <c r="AL368" i="1"/>
  <c r="AM368" i="1"/>
  <c r="AL371" i="1"/>
  <c r="AM371" i="1" s="1"/>
  <c r="AL372" i="1"/>
  <c r="AM372" i="1" s="1"/>
  <c r="AL375" i="1"/>
  <c r="AM375" i="1" s="1"/>
  <c r="AL376" i="1"/>
  <c r="AM376" i="1"/>
  <c r="AL379" i="1"/>
  <c r="AM379" i="1" s="1"/>
  <c r="AL380" i="1"/>
  <c r="AM380" i="1" s="1"/>
  <c r="AL383" i="1"/>
  <c r="AM383" i="1" s="1"/>
  <c r="AL384" i="1"/>
  <c r="AM384" i="1"/>
  <c r="AL386" i="1"/>
  <c r="AM386" i="1" s="1"/>
  <c r="AL387" i="1"/>
  <c r="AM387" i="1" s="1"/>
  <c r="AL388" i="1"/>
  <c r="AM388" i="1" s="1"/>
  <c r="AL389" i="1"/>
  <c r="AM389" i="1"/>
  <c r="AL391" i="1"/>
  <c r="AM391" i="1" s="1"/>
  <c r="AL392" i="1"/>
  <c r="AM392" i="1" s="1"/>
  <c r="AM394" i="1"/>
  <c r="AL395" i="1"/>
  <c r="AM395" i="1"/>
  <c r="AL396" i="1"/>
  <c r="AM396" i="1"/>
  <c r="AL399" i="1"/>
  <c r="AM399" i="1"/>
  <c r="AL400" i="1"/>
  <c r="AM400" i="1"/>
  <c r="AL403" i="1"/>
  <c r="AM403" i="1"/>
  <c r="AL404" i="1"/>
  <c r="AM404" i="1"/>
  <c r="AL407" i="1"/>
  <c r="AM407" i="1"/>
  <c r="AL408" i="1"/>
  <c r="AM408" i="1"/>
  <c r="AL411" i="1"/>
  <c r="AM411" i="1"/>
  <c r="AL412" i="1"/>
  <c r="AM412" i="1"/>
  <c r="AL415" i="1"/>
  <c r="AM415" i="1"/>
  <c r="AL416" i="1"/>
  <c r="AM416" i="1"/>
  <c r="AL419" i="1"/>
  <c r="AM419" i="1"/>
  <c r="AL420" i="1"/>
  <c r="AM420" i="1"/>
  <c r="AL423" i="1"/>
  <c r="AM423" i="1"/>
  <c r="AL424" i="1"/>
  <c r="AM424" i="1"/>
  <c r="AL427" i="1"/>
  <c r="AM427" i="1"/>
  <c r="AL428" i="1"/>
  <c r="AM428" i="1"/>
  <c r="AL429" i="1"/>
  <c r="AM429" i="1"/>
  <c r="AL430" i="1"/>
  <c r="AM430" i="1"/>
  <c r="AL431" i="1"/>
  <c r="AM431" i="1"/>
  <c r="AL432" i="1"/>
  <c r="AM432" i="1"/>
  <c r="AL433" i="1"/>
  <c r="AM433" i="1"/>
  <c r="AL435" i="1"/>
  <c r="AM435" i="1"/>
  <c r="AL436" i="1"/>
  <c r="AM436" i="1"/>
  <c r="AM437" i="1"/>
  <c r="AL438" i="1"/>
  <c r="AM438" i="1" s="1"/>
  <c r="AL439" i="1"/>
  <c r="AM439" i="1"/>
  <c r="AL440" i="1"/>
  <c r="AM440" i="1" s="1"/>
  <c r="AM442" i="1"/>
  <c r="AL443" i="1"/>
  <c r="AM443" i="1"/>
  <c r="AL444" i="1"/>
  <c r="AM444" i="1"/>
  <c r="AL445" i="1"/>
  <c r="AM445" i="1"/>
  <c r="AM446" i="1"/>
  <c r="AL447" i="1"/>
  <c r="AM447" i="1" s="1"/>
  <c r="AL448" i="1"/>
  <c r="AM448" i="1" s="1"/>
  <c r="AL449" i="1"/>
  <c r="AM449" i="1"/>
  <c r="AL450" i="1"/>
  <c r="AM450" i="1" s="1"/>
  <c r="AL451" i="1"/>
  <c r="AM451" i="1" s="1"/>
  <c r="AL452" i="1"/>
  <c r="AM452" i="1" s="1"/>
  <c r="AL454" i="1"/>
  <c r="AM454" i="1"/>
  <c r="AL455" i="1"/>
  <c r="AM455" i="1" s="1"/>
  <c r="AL456" i="1"/>
  <c r="AM456" i="1" s="1"/>
  <c r="AL459" i="1"/>
  <c r="AM459" i="1" s="1"/>
  <c r="AL460" i="1"/>
  <c r="AM460" i="1"/>
  <c r="AM462" i="1"/>
  <c r="AL463" i="1"/>
  <c r="AM463" i="1"/>
  <c r="AL464" i="1"/>
  <c r="AM464" i="1" s="1"/>
  <c r="AL465" i="1"/>
  <c r="AM465" i="1"/>
  <c r="AL467" i="1"/>
  <c r="AM467" i="1" s="1"/>
  <c r="AL468" i="1"/>
  <c r="AM468" i="1"/>
  <c r="AL470" i="1"/>
  <c r="AM470" i="1" s="1"/>
  <c r="AL471" i="1"/>
  <c r="AM471" i="1"/>
  <c r="AL472" i="1"/>
  <c r="AM472" i="1" s="1"/>
  <c r="AL473" i="1"/>
  <c r="AM473" i="1"/>
  <c r="AL474" i="1"/>
  <c r="AM474" i="1" s="1"/>
  <c r="AL475" i="1"/>
  <c r="AM475" i="1"/>
  <c r="AL476" i="1"/>
  <c r="AM476" i="1" s="1"/>
  <c r="AM478" i="1"/>
  <c r="AL479" i="1"/>
  <c r="AM479" i="1"/>
  <c r="AL480" i="1"/>
  <c r="AM480" i="1" s="1"/>
  <c r="AL481" i="1"/>
  <c r="AM481" i="1" s="1"/>
  <c r="AM482" i="1"/>
  <c r="AL483" i="1"/>
  <c r="AM483" i="1"/>
  <c r="AL484" i="1"/>
  <c r="AM484" i="1"/>
  <c r="AM486" i="1"/>
  <c r="AL487" i="1"/>
  <c r="AM487" i="1" s="1"/>
  <c r="AL488" i="1"/>
  <c r="AM488" i="1" s="1"/>
  <c r="AL489" i="1"/>
  <c r="AM489" i="1"/>
  <c r="AL491" i="1"/>
  <c r="AM491" i="1" s="1"/>
  <c r="AL492" i="1"/>
  <c r="AM492" i="1" s="1"/>
  <c r="AM494" i="1"/>
  <c r="AL495" i="1"/>
  <c r="AM495" i="1"/>
  <c r="AL496" i="1"/>
  <c r="AM496" i="1"/>
  <c r="AL499" i="1"/>
  <c r="AM499" i="1"/>
  <c r="AL500" i="1"/>
  <c r="AM500" i="1"/>
  <c r="AL503" i="1"/>
  <c r="AM503" i="1"/>
  <c r="AL504" i="1"/>
  <c r="AM504" i="1"/>
  <c r="AL505" i="1"/>
  <c r="AM505" i="1"/>
  <c r="AL507" i="1"/>
  <c r="AM507" i="1"/>
  <c r="AL508" i="1"/>
  <c r="AM508" i="1"/>
  <c r="AL511" i="1"/>
  <c r="AM511" i="1"/>
  <c r="AL512" i="1"/>
  <c r="AM512" i="1"/>
  <c r="AL515" i="1"/>
  <c r="AM515" i="1"/>
  <c r="AL516" i="1"/>
  <c r="AM516" i="1"/>
  <c r="AL519" i="1"/>
  <c r="AM519" i="1"/>
  <c r="AL520" i="1"/>
  <c r="AM520" i="1"/>
  <c r="AL523" i="1"/>
  <c r="AM523" i="1"/>
  <c r="AL524" i="1"/>
  <c r="AM524" i="1"/>
  <c r="AL525" i="1"/>
  <c r="AM525" i="1"/>
  <c r="AL526" i="1"/>
  <c r="AM526" i="1"/>
  <c r="AL527" i="1"/>
  <c r="AM527" i="1"/>
  <c r="AL528" i="1"/>
  <c r="AM528" i="1"/>
  <c r="AL529" i="1"/>
  <c r="AM529" i="1"/>
  <c r="AL531" i="1"/>
  <c r="AM531" i="1"/>
  <c r="AL532" i="1"/>
  <c r="AM532" i="1"/>
  <c r="AM533" i="1"/>
  <c r="AL534" i="1"/>
  <c r="AM534" i="1" s="1"/>
  <c r="AL535" i="1"/>
  <c r="AM535" i="1" s="1"/>
  <c r="AL536" i="1"/>
  <c r="AM536" i="1"/>
  <c r="AM538" i="1"/>
  <c r="AL539" i="1"/>
  <c r="AM539" i="1"/>
  <c r="AL540" i="1"/>
  <c r="AM540" i="1" s="1"/>
  <c r="AL541" i="1"/>
  <c r="AM542" i="1"/>
  <c r="AL543" i="1"/>
  <c r="AM543" i="1" s="1"/>
  <c r="AL544" i="1"/>
  <c r="AM544" i="1"/>
  <c r="AL545" i="1"/>
  <c r="AM545" i="1" s="1"/>
  <c r="AL547" i="1"/>
  <c r="AM547" i="1"/>
  <c r="AL548" i="1"/>
  <c r="AM548" i="1" s="1"/>
  <c r="AM549" i="1"/>
  <c r="AL551" i="1"/>
  <c r="AM551" i="1"/>
  <c r="AL552" i="1"/>
  <c r="AM552" i="1" s="1"/>
  <c r="AL553" i="1"/>
  <c r="AM553" i="1" s="1"/>
  <c r="AL555" i="1"/>
  <c r="AM555" i="1" s="1"/>
  <c r="AL556" i="1"/>
  <c r="AM556" i="1"/>
  <c r="AL559" i="1"/>
  <c r="AM559" i="1" s="1"/>
  <c r="AL560" i="1"/>
  <c r="AM560" i="1" s="1"/>
  <c r="AL563" i="1"/>
  <c r="AM563" i="1" s="1"/>
  <c r="AL564" i="1"/>
  <c r="AM564" i="1"/>
  <c r="AL565" i="1"/>
  <c r="AM565" i="1" s="1"/>
  <c r="AL567" i="1"/>
  <c r="AM567" i="1" s="1"/>
  <c r="AL568" i="1"/>
  <c r="AM568" i="1" s="1"/>
  <c r="AL569" i="1"/>
  <c r="AM569" i="1"/>
  <c r="AL570" i="1"/>
  <c r="AM570" i="1" s="1"/>
  <c r="AL571" i="1"/>
  <c r="AM571" i="1" s="1"/>
  <c r="AL572" i="1"/>
  <c r="AM572" i="1" s="1"/>
  <c r="AL573" i="1"/>
  <c r="AM573" i="1"/>
  <c r="AL575" i="1"/>
  <c r="AM575" i="1" s="1"/>
  <c r="AL576" i="1"/>
  <c r="AM576" i="1" s="1"/>
  <c r="AL579" i="1"/>
  <c r="AM579" i="1" s="1"/>
  <c r="AL580" i="1"/>
  <c r="AM580" i="1" s="1"/>
  <c r="AL581" i="1"/>
  <c r="AM581" i="1" s="1"/>
  <c r="AL583" i="1"/>
  <c r="AM583" i="1" s="1"/>
  <c r="AL584" i="1"/>
  <c r="AM584" i="1" s="1"/>
  <c r="AL585" i="1"/>
  <c r="AM585" i="1" s="1"/>
  <c r="AL586" i="1"/>
  <c r="AM586" i="1" s="1"/>
  <c r="AL587" i="1"/>
  <c r="AM587" i="1" s="1"/>
  <c r="AL588" i="1"/>
  <c r="AM588" i="1" s="1"/>
  <c r="AL589" i="1"/>
  <c r="AM589" i="1" s="1"/>
  <c r="AL591" i="1"/>
  <c r="AM591" i="1" s="1"/>
  <c r="AL592" i="1"/>
  <c r="AM592" i="1" s="1"/>
  <c r="AL595" i="1"/>
  <c r="AM595" i="1" s="1"/>
  <c r="AL596" i="1"/>
  <c r="AM596" i="1" s="1"/>
  <c r="AL597" i="1"/>
  <c r="AM597" i="1" s="1"/>
  <c r="AL599" i="1"/>
  <c r="AM599" i="1" s="1"/>
  <c r="AL600" i="1"/>
  <c r="AM600" i="1" s="1"/>
  <c r="AL603" i="1"/>
  <c r="AM603" i="1" s="1"/>
  <c r="AL604" i="1"/>
  <c r="AM604" i="1" s="1"/>
  <c r="AL605" i="1"/>
  <c r="AM605" i="1" s="1"/>
  <c r="AL607" i="1"/>
  <c r="AM607" i="1" s="1"/>
  <c r="AL608" i="1"/>
  <c r="AM608" i="1" s="1"/>
  <c r="AL611" i="1"/>
  <c r="AM611" i="1" s="1"/>
  <c r="AL612" i="1"/>
  <c r="AM612" i="1" s="1"/>
  <c r="AM613" i="1"/>
  <c r="AL615" i="1"/>
  <c r="AM615" i="1"/>
  <c r="AL616" i="1"/>
  <c r="AM616" i="1"/>
  <c r="AL619" i="1"/>
  <c r="AM619" i="1"/>
  <c r="AL620" i="1"/>
  <c r="AM620" i="1"/>
  <c r="AL621" i="1"/>
  <c r="AM621" i="1"/>
  <c r="AL623" i="1"/>
  <c r="AM623" i="1"/>
  <c r="AL624" i="1"/>
  <c r="AM624" i="1"/>
  <c r="AL627" i="1"/>
  <c r="AM627" i="1"/>
  <c r="AL628" i="1"/>
  <c r="AM628" i="1"/>
  <c r="AL629" i="1"/>
  <c r="AM629" i="1"/>
  <c r="AL631" i="1"/>
  <c r="AM631" i="1"/>
  <c r="AL632" i="1"/>
  <c r="AM632" i="1"/>
  <c r="AL635" i="1"/>
  <c r="AM635" i="1"/>
  <c r="AL636" i="1"/>
  <c r="AM636" i="1"/>
  <c r="AL638" i="1"/>
  <c r="AM638" i="1"/>
  <c r="AL639" i="1"/>
  <c r="AM639" i="1"/>
  <c r="AL640" i="1"/>
  <c r="AM640" i="1"/>
  <c r="AL643" i="1"/>
  <c r="AM643" i="1"/>
  <c r="AL644" i="1"/>
  <c r="AM644" i="1"/>
  <c r="AL646" i="1"/>
  <c r="AM646" i="1"/>
  <c r="AL647" i="1"/>
  <c r="AM647" i="1"/>
  <c r="AL648" i="1"/>
  <c r="AM648" i="1"/>
  <c r="AL649" i="1"/>
  <c r="AM649" i="1"/>
  <c r="AL651" i="1"/>
  <c r="AM651" i="1"/>
  <c r="AL652" i="1"/>
  <c r="AM652" i="1"/>
  <c r="AL655" i="1"/>
  <c r="AM655" i="1"/>
  <c r="AL656" i="1"/>
  <c r="AM656" i="1"/>
  <c r="AL657" i="1"/>
  <c r="AM657" i="1"/>
  <c r="AL659" i="1"/>
  <c r="AM659" i="1"/>
  <c r="AL660" i="1"/>
  <c r="AM660" i="1"/>
  <c r="AM662" i="1"/>
  <c r="AL663" i="1"/>
  <c r="AM663" i="1" s="1"/>
  <c r="AL664" i="1"/>
  <c r="AM664" i="1" s="1"/>
  <c r="AL667" i="1"/>
  <c r="AM667" i="1" s="1"/>
  <c r="AL668" i="1"/>
  <c r="AM668" i="1" s="1"/>
  <c r="AL671" i="1"/>
  <c r="AM671" i="1" s="1"/>
  <c r="AL672" i="1"/>
  <c r="AM672" i="1" s="1"/>
  <c r="AL675" i="1"/>
  <c r="AM675" i="1" s="1"/>
  <c r="AL676" i="1"/>
  <c r="AM676" i="1" s="1"/>
  <c r="AL679" i="1"/>
  <c r="AM679" i="1" s="1"/>
  <c r="AL680" i="1"/>
  <c r="AM680" i="1" s="1"/>
  <c r="AL681" i="1"/>
  <c r="AM681" i="1" s="1"/>
  <c r="AL683" i="1"/>
  <c r="AM683" i="1" s="1"/>
  <c r="AL684" i="1"/>
  <c r="AM684" i="1" s="1"/>
  <c r="AL687" i="1"/>
  <c r="AM687" i="1" s="1"/>
  <c r="AL688" i="1"/>
  <c r="AM688" i="1" s="1"/>
  <c r="AL689" i="1"/>
  <c r="AM689" i="1" s="1"/>
  <c r="AL690" i="1"/>
  <c r="AM690" i="1" s="1"/>
  <c r="AL691" i="1"/>
  <c r="AM691" i="1" s="1"/>
  <c r="AL692" i="1"/>
  <c r="AM692" i="1" s="1"/>
  <c r="AL695" i="1"/>
  <c r="AM695" i="1" s="1"/>
  <c r="AL696" i="1"/>
  <c r="AM696" i="1" s="1"/>
  <c r="AL699" i="1"/>
  <c r="AM699" i="1" s="1"/>
  <c r="AL700" i="1"/>
  <c r="AM700" i="1" s="1"/>
  <c r="AL703" i="1"/>
  <c r="AM703" i="1" s="1"/>
  <c r="AL704" i="1"/>
  <c r="AM704" i="1" s="1"/>
  <c r="AL705" i="1"/>
  <c r="AM705" i="1" s="1"/>
  <c r="AL707" i="1"/>
  <c r="AM707" i="1" s="1"/>
  <c r="AL708" i="1"/>
  <c r="AM708" i="1" s="1"/>
  <c r="AL711" i="1"/>
  <c r="AM711" i="1" s="1"/>
  <c r="AL712" i="1"/>
  <c r="AM712" i="1" s="1"/>
  <c r="AL714" i="1"/>
  <c r="AM714" i="1" s="1"/>
  <c r="AL715" i="1"/>
  <c r="AM715" i="1" s="1"/>
  <c r="AL716" i="1"/>
  <c r="AM716" i="1" s="1"/>
  <c r="AL719" i="1"/>
  <c r="AM719" i="1" s="1"/>
  <c r="AL720" i="1"/>
  <c r="AM720" i="1" s="1"/>
  <c r="AL721" i="1"/>
  <c r="AM721" i="1" s="1"/>
  <c r="AL722" i="1"/>
  <c r="AM722" i="1" s="1"/>
  <c r="AL723" i="1"/>
  <c r="AM723" i="1" s="1"/>
  <c r="AL724" i="1"/>
  <c r="AM724" i="1" s="1"/>
  <c r="AL725" i="1"/>
  <c r="AM725" i="1" s="1"/>
  <c r="AL727" i="1"/>
  <c r="AM727" i="1" s="1"/>
  <c r="AL728" i="1"/>
  <c r="AM728" i="1" s="1"/>
  <c r="AL731" i="1"/>
  <c r="AM731" i="1" s="1"/>
  <c r="AL732" i="1"/>
  <c r="AM732" i="1" s="1"/>
  <c r="AL735" i="1"/>
  <c r="AM735" i="1" s="1"/>
  <c r="AL736" i="1"/>
  <c r="AM736" i="1" s="1"/>
  <c r="AL739" i="1"/>
  <c r="AM739" i="1" s="1"/>
  <c r="AL740" i="1"/>
  <c r="AM740" i="1" s="1"/>
  <c r="AL741" i="1"/>
  <c r="AM741" i="1" s="1"/>
  <c r="AL743" i="1"/>
  <c r="AM743" i="1" s="1"/>
  <c r="AL744" i="1"/>
  <c r="AM744" i="1" s="1"/>
  <c r="AL747" i="1"/>
  <c r="AM747" i="1" s="1"/>
  <c r="AL748" i="1"/>
  <c r="AM748" i="1" s="1"/>
  <c r="AL750" i="1"/>
  <c r="AM750" i="1" s="1"/>
  <c r="AL751" i="1"/>
  <c r="AM751" i="1" s="1"/>
  <c r="AL752" i="1"/>
  <c r="AM752" i="1" s="1"/>
  <c r="AL755" i="1"/>
  <c r="AM755" i="1" s="1"/>
  <c r="AL756" i="1"/>
  <c r="AM756" i="1" s="1"/>
  <c r="AL757" i="1"/>
  <c r="AM757" i="1" s="1"/>
  <c r="AL758" i="1"/>
  <c r="AM758" i="1" s="1"/>
  <c r="AL759" i="1"/>
  <c r="AM759" i="1" s="1"/>
  <c r="AL760" i="1"/>
  <c r="AM760" i="1" s="1"/>
  <c r="AL763" i="1"/>
  <c r="AM763" i="1" s="1"/>
  <c r="AL764" i="1"/>
  <c r="AM764" i="1" s="1"/>
  <c r="AL767" i="1"/>
  <c r="AM767" i="1" s="1"/>
  <c r="AL768" i="1"/>
  <c r="AM768" i="1" s="1"/>
  <c r="AL769" i="1"/>
  <c r="AM769" i="1" s="1"/>
  <c r="AL770" i="1"/>
  <c r="AM770" i="1" s="1"/>
  <c r="AL771" i="1"/>
  <c r="AM771" i="1" s="1"/>
  <c r="AL772" i="1"/>
  <c r="AM772" i="1" s="1"/>
  <c r="AL775" i="1"/>
  <c r="AM775" i="1" s="1"/>
  <c r="AL776" i="1"/>
  <c r="AM776" i="1" s="1"/>
  <c r="AL777" i="1"/>
  <c r="AM777" i="1" s="1"/>
  <c r="AL778" i="1"/>
  <c r="AM778" i="1" s="1"/>
  <c r="AL779" i="1"/>
  <c r="AM779" i="1" s="1"/>
  <c r="AL780" i="1"/>
  <c r="AM780" i="1" s="1"/>
  <c r="AL782" i="1"/>
  <c r="AM782" i="1" s="1"/>
  <c r="AL783" i="1"/>
  <c r="AM783" i="1" s="1"/>
  <c r="AL784" i="1"/>
  <c r="AM784" i="1" s="1"/>
  <c r="AL787" i="1"/>
  <c r="AM787" i="1" s="1"/>
  <c r="AL788" i="1"/>
  <c r="AM788" i="1" s="1"/>
  <c r="AL789" i="1"/>
  <c r="AM789" i="1" s="1"/>
  <c r="AL790" i="1"/>
  <c r="AM790" i="1"/>
  <c r="AL791" i="1"/>
  <c r="AM791" i="1"/>
  <c r="AL792" i="1"/>
  <c r="AM792" i="1"/>
  <c r="AL795" i="1"/>
  <c r="AM795" i="1"/>
  <c r="AL796" i="1"/>
  <c r="AM796" i="1"/>
  <c r="AL799" i="1"/>
  <c r="AM799" i="1"/>
  <c r="AL800" i="1"/>
  <c r="AM800" i="1"/>
  <c r="AL801" i="1"/>
  <c r="AM801" i="1"/>
  <c r="AL802" i="1"/>
  <c r="AM802" i="1"/>
  <c r="AL803" i="1"/>
  <c r="AM803" i="1"/>
  <c r="AL804" i="1"/>
  <c r="AM804" i="1"/>
  <c r="AL807" i="1"/>
  <c r="AM807" i="1"/>
  <c r="AL808" i="1"/>
  <c r="AM808" i="1"/>
  <c r="AL809" i="1"/>
  <c r="AM809" i="1"/>
  <c r="AL810" i="1"/>
  <c r="AM810" i="1"/>
  <c r="AL811" i="1"/>
  <c r="AM811" i="1"/>
  <c r="AL812" i="1"/>
  <c r="AM812" i="1"/>
  <c r="AL814" i="1"/>
  <c r="AM814" i="1"/>
  <c r="AL815" i="1"/>
  <c r="AM815" i="1"/>
  <c r="AL816" i="1"/>
  <c r="AM816" i="1"/>
  <c r="AL819" i="1"/>
  <c r="AM819" i="1"/>
  <c r="AL820" i="1"/>
  <c r="AM820" i="1"/>
  <c r="AL821" i="1"/>
  <c r="AM821" i="1"/>
  <c r="AL822" i="1"/>
  <c r="AM822" i="1"/>
  <c r="AL823" i="1"/>
  <c r="AM823" i="1"/>
  <c r="AL824" i="1"/>
  <c r="AM824" i="1"/>
  <c r="AL827" i="1"/>
  <c r="AM827" i="1"/>
  <c r="AL828" i="1"/>
  <c r="AM828" i="1"/>
  <c r="AL831" i="1"/>
  <c r="AM831" i="1"/>
  <c r="AL832" i="1"/>
  <c r="AM832" i="1"/>
  <c r="AL833" i="1"/>
  <c r="AM833" i="1"/>
  <c r="AL834" i="1"/>
  <c r="AM834" i="1"/>
  <c r="AL835" i="1"/>
  <c r="AM835" i="1"/>
  <c r="AL836" i="1"/>
  <c r="AM836" i="1"/>
  <c r="AL839" i="1"/>
  <c r="AM839" i="1"/>
  <c r="AL840" i="1"/>
  <c r="AM840" i="1"/>
  <c r="AL841" i="1"/>
  <c r="AM841" i="1"/>
  <c r="AL842" i="1"/>
  <c r="AM842" i="1"/>
  <c r="AL843" i="1"/>
  <c r="AM843" i="1"/>
  <c r="AL844" i="1"/>
  <c r="AM844" i="1"/>
  <c r="AL848" i="1"/>
  <c r="AM848" i="1"/>
  <c r="AL856" i="1"/>
  <c r="AM856" i="1"/>
  <c r="AL861" i="1"/>
  <c r="AM861" i="1"/>
  <c r="AL863" i="1"/>
  <c r="AM863" i="1"/>
  <c r="AL864" i="1"/>
  <c r="AM864" i="1"/>
  <c r="AL865" i="1"/>
  <c r="AM865" i="1"/>
  <c r="AL866" i="1"/>
  <c r="AM866" i="1"/>
  <c r="AL867" i="1"/>
  <c r="AM867" i="1"/>
  <c r="AL868" i="1"/>
  <c r="AM868" i="1"/>
  <c r="AL871" i="1"/>
  <c r="AM871" i="1"/>
  <c r="AL872" i="1"/>
  <c r="AM872" i="1"/>
  <c r="AL873" i="1"/>
  <c r="AM873" i="1"/>
  <c r="AL875" i="1"/>
  <c r="AM875" i="1" s="1"/>
  <c r="AL876" i="1"/>
  <c r="AM876" i="1" s="1"/>
  <c r="AL879" i="1"/>
  <c r="AM879" i="1" s="1"/>
  <c r="AL880" i="1"/>
  <c r="AM880" i="1" s="1"/>
  <c r="AL883" i="1"/>
  <c r="AM883" i="1" s="1"/>
  <c r="AL884" i="1"/>
  <c r="AM884" i="1" s="1"/>
  <c r="AL885" i="1"/>
  <c r="AM885" i="1" s="1"/>
  <c r="AL887" i="1"/>
  <c r="AM887" i="1" s="1"/>
  <c r="AL888" i="1"/>
  <c r="AM888" i="1" s="1"/>
  <c r="AL891" i="1"/>
  <c r="AM891" i="1" s="1"/>
  <c r="AL892" i="1"/>
  <c r="AM892" i="1" s="1"/>
  <c r="AL893" i="1"/>
  <c r="AM893" i="1" s="1"/>
  <c r="AL895" i="1"/>
  <c r="AM895" i="1" s="1"/>
  <c r="AL896" i="1"/>
  <c r="AM896" i="1" s="1"/>
  <c r="AL897" i="1"/>
  <c r="AM897" i="1" s="1"/>
  <c r="AL898" i="1"/>
  <c r="AM898" i="1" s="1"/>
  <c r="AL899" i="1"/>
  <c r="AM899" i="1" s="1"/>
  <c r="AL900" i="1"/>
  <c r="AM900" i="1" s="1"/>
  <c r="AL903" i="1"/>
  <c r="AM903" i="1" s="1"/>
  <c r="AL904" i="1"/>
  <c r="AM904" i="1" s="1"/>
  <c r="AL905" i="1"/>
  <c r="AM905" i="1" s="1"/>
  <c r="AL907" i="1"/>
  <c r="AM907" i="1" s="1"/>
  <c r="AL908" i="1"/>
  <c r="AM908" i="1" s="1"/>
  <c r="AL911" i="1"/>
  <c r="AM911" i="1" s="1"/>
  <c r="AL912" i="1"/>
  <c r="AM912" i="1" s="1"/>
  <c r="AL915" i="1"/>
  <c r="AM915" i="1" s="1"/>
  <c r="AL916" i="1"/>
  <c r="AM916" i="1" s="1"/>
  <c r="AL917" i="1"/>
  <c r="AM917" i="1" s="1"/>
  <c r="AL919" i="1"/>
  <c r="AM919" i="1" s="1"/>
  <c r="AL920" i="1"/>
  <c r="AM920" i="1" s="1"/>
  <c r="AL923" i="1"/>
  <c r="AM923" i="1" s="1"/>
  <c r="AL924" i="1"/>
  <c r="AM924" i="1" s="1"/>
  <c r="AL925" i="1"/>
  <c r="AM925" i="1" s="1"/>
  <c r="AL927" i="1"/>
  <c r="AM927" i="1" s="1"/>
  <c r="AL928" i="1"/>
  <c r="AM928" i="1" s="1"/>
  <c r="AL929" i="1"/>
  <c r="AM929" i="1" s="1"/>
  <c r="AL930" i="1"/>
  <c r="AM930" i="1" s="1"/>
  <c r="AL931" i="1"/>
  <c r="AM931" i="1" s="1"/>
  <c r="AL932" i="1"/>
  <c r="AM932" i="1" s="1"/>
  <c r="AL935" i="1"/>
  <c r="AM935" i="1" s="1"/>
  <c r="AL936" i="1"/>
  <c r="AM936" i="1" s="1"/>
  <c r="AL937" i="1"/>
  <c r="AM937" i="1" s="1"/>
  <c r="AL939" i="1"/>
  <c r="AM939" i="1" s="1"/>
  <c r="AL940" i="1"/>
  <c r="AM940" i="1" s="1"/>
  <c r="AL943" i="1"/>
  <c r="AM943" i="1" s="1"/>
  <c r="AL944" i="1"/>
  <c r="AM944" i="1" s="1"/>
  <c r="AL947" i="1"/>
  <c r="AM947" i="1" s="1"/>
  <c r="AL948" i="1"/>
  <c r="AM948" i="1" s="1"/>
  <c r="AL949" i="1"/>
  <c r="AM949" i="1" s="1"/>
  <c r="AL951" i="1"/>
  <c r="AM951" i="1" s="1"/>
  <c r="AL952" i="1"/>
  <c r="AM952" i="1" s="1"/>
  <c r="AL955" i="1"/>
  <c r="AM955" i="1" s="1"/>
  <c r="AL956" i="1"/>
  <c r="AM956" i="1"/>
  <c r="AL957" i="1"/>
  <c r="AM957" i="1"/>
  <c r="AL959" i="1"/>
  <c r="AM959" i="1"/>
  <c r="AL960" i="1"/>
  <c r="AM960" i="1"/>
  <c r="AL961" i="1"/>
  <c r="AM961" i="1"/>
  <c r="AL962" i="1"/>
  <c r="AM962" i="1"/>
  <c r="AL963" i="1"/>
  <c r="AM963" i="1"/>
  <c r="AL964" i="1"/>
  <c r="AM964" i="1"/>
  <c r="AL967" i="1"/>
  <c r="AM967" i="1"/>
  <c r="AL968" i="1"/>
  <c r="AM968" i="1"/>
  <c r="AL969" i="1"/>
  <c r="AM969" i="1"/>
  <c r="AL971" i="1"/>
  <c r="AM971" i="1"/>
  <c r="AL972" i="1"/>
  <c r="AM972" i="1"/>
  <c r="AL975" i="1"/>
  <c r="AM975" i="1"/>
  <c r="AL976" i="1"/>
  <c r="AM976" i="1"/>
  <c r="AL979" i="1"/>
  <c r="AM979" i="1"/>
  <c r="AL980" i="1"/>
  <c r="AM980" i="1"/>
  <c r="AL981" i="1"/>
  <c r="AM981" i="1"/>
  <c r="AL983" i="1"/>
  <c r="AM983" i="1"/>
  <c r="AL984" i="1"/>
  <c r="AM984" i="1"/>
  <c r="AL987" i="1"/>
  <c r="AM987" i="1"/>
  <c r="AL988" i="1"/>
  <c r="AM988" i="1"/>
  <c r="AL989" i="1"/>
  <c r="AM989" i="1"/>
  <c r="AL991" i="1"/>
  <c r="AM991" i="1"/>
  <c r="AL992" i="1"/>
  <c r="AM992" i="1"/>
  <c r="AL993" i="1"/>
  <c r="AM993" i="1"/>
  <c r="AL994" i="1"/>
  <c r="AM994" i="1"/>
  <c r="AL995" i="1"/>
  <c r="AM995" i="1"/>
  <c r="AL996" i="1"/>
  <c r="AM996" i="1"/>
  <c r="AL999" i="1"/>
  <c r="AM999" i="1"/>
  <c r="AL1000" i="1"/>
  <c r="AM1000" i="1"/>
  <c r="AL1001" i="1"/>
  <c r="AM1001" i="1"/>
  <c r="AL847" i="1"/>
  <c r="AM847" i="1"/>
  <c r="AL849" i="1"/>
  <c r="AM849" i="1"/>
  <c r="AL851" i="1"/>
  <c r="AM851" i="1"/>
  <c r="AL852" i="1"/>
  <c r="AM852" i="1"/>
  <c r="AL853" i="1"/>
  <c r="AM853" i="1"/>
  <c r="AL855" i="1"/>
  <c r="AM855" i="1"/>
  <c r="AL859" i="1"/>
  <c r="AM859" i="1"/>
  <c r="AL860" i="1"/>
  <c r="AM860" i="1"/>
  <c r="AL2" i="1"/>
  <c r="AM2" i="1" s="1"/>
  <c r="D831" i="1"/>
  <c r="D846" i="1"/>
  <c r="D845" i="1"/>
  <c r="D844" i="1"/>
  <c r="D843" i="1"/>
  <c r="D842" i="1"/>
  <c r="D841" i="1"/>
  <c r="D840" i="1"/>
  <c r="D839" i="1"/>
  <c r="D838" i="1"/>
  <c r="D837" i="1"/>
  <c r="D836" i="1"/>
  <c r="D835" i="1"/>
  <c r="D834" i="1"/>
  <c r="D833" i="1"/>
  <c r="D832" i="1"/>
  <c r="D830" i="1"/>
  <c r="D829" i="1"/>
  <c r="D828" i="1"/>
  <c r="D827" i="1"/>
  <c r="D826" i="1"/>
  <c r="Y12" i="1"/>
  <c r="D825" i="1"/>
  <c r="D824" i="1"/>
  <c r="D823" i="1"/>
  <c r="D822" i="1"/>
  <c r="D821" i="1"/>
  <c r="D820" i="1"/>
  <c r="D819" i="1"/>
  <c r="D818" i="1"/>
  <c r="D817" i="1"/>
  <c r="D816" i="1"/>
  <c r="D815" i="1"/>
  <c r="D814" i="1"/>
  <c r="D813" i="1"/>
  <c r="D812" i="1"/>
  <c r="D811" i="1"/>
  <c r="D810" i="1"/>
  <c r="D801" i="1"/>
  <c r="D802" i="1"/>
  <c r="D803" i="1"/>
  <c r="D804" i="1"/>
  <c r="D805" i="1"/>
  <c r="D806" i="1"/>
  <c r="D807" i="1"/>
  <c r="D808" i="1"/>
  <c r="D809" i="1"/>
  <c r="D800" i="1"/>
  <c r="D799" i="1"/>
  <c r="D798" i="1"/>
  <c r="D797" i="1"/>
  <c r="D796" i="1"/>
  <c r="D795" i="1"/>
  <c r="D794" i="1"/>
  <c r="D793" i="1"/>
  <c r="D792" i="1"/>
  <c r="D791" i="1"/>
  <c r="D790" i="1"/>
  <c r="D782" i="1"/>
  <c r="D789" i="1"/>
  <c r="D788" i="1"/>
  <c r="D787" i="1"/>
  <c r="D785" i="1"/>
  <c r="D786" i="1"/>
  <c r="D784" i="1"/>
  <c r="D783" i="1"/>
  <c r="D781" i="1"/>
  <c r="D780" i="1"/>
  <c r="D779" i="1"/>
  <c r="D778" i="1"/>
  <c r="D777" i="1"/>
  <c r="D776" i="1"/>
  <c r="D775" i="1"/>
  <c r="D774" i="1"/>
  <c r="D773" i="1"/>
  <c r="D769" i="1"/>
  <c r="D770" i="1"/>
  <c r="D771" i="1"/>
  <c r="D772" i="1"/>
  <c r="D768" i="1"/>
  <c r="D767" i="1"/>
  <c r="D762" i="1"/>
  <c r="D763" i="1"/>
  <c r="D764" i="1"/>
  <c r="D765" i="1"/>
  <c r="D766" i="1"/>
  <c r="D761" i="1"/>
  <c r="D758" i="1"/>
  <c r="D759" i="1"/>
  <c r="D760" i="1"/>
  <c r="D757" i="1"/>
  <c r="D752" i="1"/>
  <c r="D753" i="1"/>
  <c r="D754" i="1"/>
  <c r="D755" i="1"/>
  <c r="D756" i="1"/>
  <c r="D751" i="1"/>
  <c r="D750" i="1"/>
  <c r="D746" i="1"/>
  <c r="D747" i="1"/>
  <c r="D748" i="1"/>
  <c r="D749" i="1"/>
  <c r="D745" i="1"/>
  <c r="D740" i="1"/>
  <c r="D741" i="1"/>
  <c r="D742" i="1"/>
  <c r="D743" i="1"/>
  <c r="D744" i="1"/>
  <c r="D738" i="1"/>
  <c r="D739" i="1"/>
  <c r="D735" i="1"/>
  <c r="D736" i="1"/>
  <c r="D737" i="1"/>
  <c r="D732" i="1"/>
  <c r="D733" i="1"/>
  <c r="D734" i="1"/>
  <c r="D731" i="1"/>
  <c r="D730" i="1"/>
  <c r="D729" i="1"/>
  <c r="D728" i="1"/>
  <c r="D727" i="1"/>
  <c r="D726" i="1"/>
  <c r="D724" i="1"/>
  <c r="D725" i="1"/>
  <c r="D723" i="1"/>
  <c r="D722" i="1"/>
  <c r="D721" i="1"/>
  <c r="D720" i="1"/>
  <c r="D719" i="1"/>
  <c r="D718" i="1"/>
  <c r="D717" i="1"/>
  <c r="D716" i="1"/>
  <c r="D712" i="1"/>
  <c r="D711" i="1"/>
  <c r="D709" i="1"/>
  <c r="D710" i="1"/>
  <c r="D713" i="1"/>
  <c r="D714" i="1"/>
  <c r="D715" i="1"/>
  <c r="D708" i="1"/>
  <c r="D707" i="1"/>
  <c r="D705" i="1"/>
  <c r="D706" i="1"/>
  <c r="D704" i="1"/>
  <c r="D703" i="1"/>
  <c r="D701" i="1"/>
  <c r="D702" i="1"/>
  <c r="D700" i="1"/>
  <c r="D698" i="1"/>
  <c r="D699" i="1"/>
  <c r="D697" i="1"/>
  <c r="D696" i="1"/>
  <c r="D694" i="1"/>
  <c r="D695" i="1"/>
  <c r="D693" i="1"/>
  <c r="D692" i="1"/>
  <c r="AS6" i="1"/>
  <c r="D687" i="1"/>
  <c r="D688" i="1"/>
  <c r="D689" i="1"/>
  <c r="D690" i="1"/>
  <c r="D691" i="1"/>
  <c r="D686" i="1"/>
  <c r="D685" i="1"/>
  <c r="D684" i="1"/>
  <c r="D681" i="1"/>
  <c r="D682" i="1"/>
  <c r="D683" i="1"/>
  <c r="D680" i="1"/>
  <c r="D679" i="1"/>
  <c r="D678" i="1"/>
  <c r="D677" i="1"/>
  <c r="D676" i="1"/>
  <c r="D675" i="1"/>
  <c r="D674" i="1"/>
  <c r="D673" i="1"/>
  <c r="D672" i="1"/>
  <c r="D671" i="1"/>
  <c r="D670" i="1"/>
  <c r="D669" i="1"/>
  <c r="D667" i="1"/>
  <c r="D668" i="1"/>
  <c r="D666" i="1"/>
  <c r="D665" i="1"/>
  <c r="D660" i="1"/>
  <c r="D661" i="1"/>
  <c r="D662" i="1"/>
  <c r="D663" i="1"/>
  <c r="D664" i="1"/>
  <c r="D659" i="1"/>
  <c r="D658" i="1"/>
  <c r="D655" i="1"/>
  <c r="D656" i="1"/>
  <c r="D657" i="1"/>
  <c r="D652" i="1"/>
  <c r="D653" i="1"/>
  <c r="D654" i="1"/>
  <c r="D651" i="1"/>
  <c r="D650" i="1"/>
  <c r="D649" i="1"/>
  <c r="D648" i="1"/>
  <c r="D647" i="1"/>
  <c r="D646" i="1"/>
  <c r="D645" i="1"/>
  <c r="D642" i="1"/>
  <c r="D643" i="1"/>
  <c r="D644" i="1"/>
  <c r="D641" i="1"/>
  <c r="D636" i="1"/>
  <c r="D637" i="1"/>
  <c r="D638" i="1"/>
  <c r="D639" i="1"/>
  <c r="D640" i="1"/>
  <c r="D635" i="1"/>
  <c r="D629" i="1"/>
  <c r="D630" i="1"/>
  <c r="D631" i="1"/>
  <c r="D632" i="1"/>
  <c r="D633" i="1"/>
  <c r="D634" i="1"/>
  <c r="D628" i="1"/>
  <c r="D622" i="1"/>
  <c r="D623" i="1"/>
  <c r="D624" i="1"/>
  <c r="D625" i="1"/>
  <c r="D626" i="1"/>
  <c r="D627" i="1"/>
  <c r="D621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07" i="1"/>
  <c r="D606" i="1"/>
  <c r="D595" i="1"/>
  <c r="D596" i="1"/>
  <c r="D597" i="1"/>
  <c r="D598" i="1"/>
  <c r="D599" i="1"/>
  <c r="D600" i="1"/>
  <c r="D601" i="1"/>
  <c r="D602" i="1"/>
  <c r="D603" i="1"/>
  <c r="D604" i="1"/>
  <c r="D605" i="1"/>
  <c r="D594" i="1"/>
  <c r="D588" i="1"/>
  <c r="D589" i="1"/>
  <c r="D590" i="1"/>
  <c r="D591" i="1"/>
  <c r="D592" i="1"/>
  <c r="D593" i="1"/>
  <c r="D587" i="1"/>
  <c r="D581" i="1"/>
  <c r="D582" i="1"/>
  <c r="D583" i="1"/>
  <c r="D584" i="1"/>
  <c r="D585" i="1"/>
  <c r="D586" i="1"/>
  <c r="D580" i="1"/>
  <c r="D569" i="1"/>
  <c r="D570" i="1"/>
  <c r="D571" i="1"/>
  <c r="D572" i="1"/>
  <c r="D573" i="1"/>
  <c r="D574" i="1"/>
  <c r="D575" i="1"/>
  <c r="D576" i="1"/>
  <c r="D577" i="1"/>
  <c r="D578" i="1"/>
  <c r="D579" i="1"/>
  <c r="D568" i="1"/>
  <c r="D563" i="1"/>
  <c r="D567" i="1"/>
  <c r="D566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4" i="1"/>
  <c r="D565" i="1"/>
  <c r="D548" i="1"/>
  <c r="D547" i="1"/>
  <c r="D546" i="1"/>
  <c r="Y13" i="1"/>
  <c r="D539" i="1"/>
  <c r="D538" i="1"/>
  <c r="D467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40" i="1"/>
  <c r="D541" i="1"/>
  <c r="D542" i="1"/>
  <c r="D543" i="1"/>
  <c r="D544" i="1"/>
  <c r="D545" i="1"/>
  <c r="AN3" i="1"/>
  <c r="Y2" i="1" s="1"/>
  <c r="AO3" i="1"/>
  <c r="Y3" i="1" s="1"/>
  <c r="AP3" i="1"/>
  <c r="Y4" i="1" s="1"/>
  <c r="AQ3" i="1"/>
  <c r="Y5" i="1" s="1"/>
  <c r="AR3" i="1"/>
  <c r="Y6" i="1" s="1"/>
  <c r="D465" i="1"/>
  <c r="D466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CL6" i="1"/>
  <c r="Z66" i="1" s="1"/>
  <c r="CK6" i="1"/>
  <c r="Z65" i="1" s="1"/>
  <c r="CJ6" i="1"/>
  <c r="Z64" i="1" s="1"/>
  <c r="CI6" i="1"/>
  <c r="Z63" i="1" s="1"/>
  <c r="CH6" i="1"/>
  <c r="Z62" i="1" s="1"/>
  <c r="CG6" i="1"/>
  <c r="Z61" i="1" s="1"/>
  <c r="CF6" i="1"/>
  <c r="Z60" i="1" s="1"/>
  <c r="CE6" i="1"/>
  <c r="Z59" i="1" s="1"/>
  <c r="CD6" i="1"/>
  <c r="Z58" i="1" s="1"/>
  <c r="CC6" i="1"/>
  <c r="Z57" i="1" s="1"/>
  <c r="CB6" i="1"/>
  <c r="Z56" i="1" s="1"/>
  <c r="CA6" i="1"/>
  <c r="Z55" i="1" s="1"/>
  <c r="BZ6" i="1"/>
  <c r="Z54" i="1" s="1"/>
  <c r="BY6" i="1"/>
  <c r="Z53" i="1" s="1"/>
  <c r="BX6" i="1"/>
  <c r="Z52" i="1" s="1"/>
  <c r="BW6" i="1"/>
  <c r="Z51" i="1" s="1"/>
  <c r="BV6" i="1"/>
  <c r="Z50" i="1" s="1"/>
  <c r="BU6" i="1"/>
  <c r="Z49" i="1" s="1"/>
  <c r="BT6" i="1"/>
  <c r="Z48" i="1" s="1"/>
  <c r="BS6" i="1"/>
  <c r="Z47" i="1" s="1"/>
  <c r="BR6" i="1"/>
  <c r="Z46" i="1" s="1"/>
  <c r="BQ6" i="1"/>
  <c r="Z45" i="1" s="1"/>
  <c r="BP6" i="1"/>
  <c r="Z44" i="1" s="1"/>
  <c r="BO6" i="1"/>
  <c r="Z43" i="1" s="1"/>
  <c r="BN6" i="1"/>
  <c r="Z42" i="1" s="1"/>
  <c r="BM6" i="1"/>
  <c r="Z41" i="1" s="1"/>
  <c r="BL6" i="1"/>
  <c r="Z40" i="1" s="1"/>
  <c r="BK6" i="1"/>
  <c r="Z39" i="1" s="1"/>
  <c r="BJ6" i="1"/>
  <c r="Z38" i="1" s="1"/>
  <c r="BI6" i="1"/>
  <c r="Z37" i="1" s="1"/>
  <c r="BH6" i="1"/>
  <c r="Z36" i="1" s="1"/>
  <c r="BG6" i="1"/>
  <c r="Z35" i="1" s="1"/>
  <c r="BF6" i="1"/>
  <c r="Z34" i="1" s="1"/>
  <c r="BE6" i="1"/>
  <c r="Z33" i="1" s="1"/>
  <c r="BD6" i="1"/>
  <c r="Z32" i="1" s="1"/>
  <c r="BC6" i="1"/>
  <c r="Z31" i="1" s="1"/>
  <c r="BB6" i="1"/>
  <c r="Z30" i="1" s="1"/>
  <c r="BA6" i="1"/>
  <c r="Z29" i="1" s="1"/>
  <c r="AZ6" i="1"/>
  <c r="Z28" i="1" s="1"/>
  <c r="AY6" i="1"/>
  <c r="Z27" i="1" s="1"/>
  <c r="AX6" i="1"/>
  <c r="Z26" i="1" s="1"/>
  <c r="AW6" i="1"/>
  <c r="Z25" i="1" s="1"/>
  <c r="AV6" i="1"/>
  <c r="Z24" i="1" s="1"/>
  <c r="AU6" i="1"/>
  <c r="Z23" i="1" s="1"/>
  <c r="AT6" i="1"/>
  <c r="Z22" i="1" s="1"/>
  <c r="Z21" i="1"/>
  <c r="AR6" i="1"/>
  <c r="Z20" i="1"/>
  <c r="AQ6" i="1"/>
  <c r="Z19" i="1"/>
  <c r="AP6" i="1"/>
  <c r="Z18" i="1"/>
  <c r="AO6" i="1"/>
  <c r="Z17" i="1"/>
  <c r="AN6" i="1"/>
  <c r="Z16" i="1" s="1"/>
  <c r="AT9" i="1"/>
  <c r="D2" i="1"/>
  <c r="D3" i="1"/>
  <c r="AC8" i="1" s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AS9" i="1"/>
  <c r="AC9" i="1" s="1"/>
  <c r="AR9" i="1"/>
  <c r="AQ9" i="1"/>
  <c r="AP9" i="1"/>
  <c r="AC6" i="1" s="1"/>
  <c r="AO9" i="1"/>
  <c r="AC5" i="1" s="1"/>
  <c r="AC7" i="1"/>
  <c r="Y14" i="1"/>
  <c r="Z68" i="1" l="1"/>
  <c r="AA37" i="1" s="1"/>
  <c r="AG8" i="1"/>
  <c r="AG6" i="1"/>
  <c r="AG4" i="1"/>
  <c r="AG5" i="1"/>
  <c r="AG7" i="1"/>
  <c r="AG10" i="1"/>
  <c r="AG9" i="1"/>
  <c r="AA46" i="1"/>
  <c r="AA23" i="1"/>
  <c r="AA59" i="1"/>
  <c r="AA56" i="1"/>
  <c r="Y10" i="1"/>
  <c r="Z2" i="1" s="1"/>
  <c r="AC10" i="1"/>
  <c r="AC4" i="1"/>
  <c r="AA44" i="1" l="1"/>
  <c r="AA43" i="1"/>
  <c r="AA66" i="1"/>
  <c r="AA40" i="1"/>
  <c r="AA39" i="1"/>
  <c r="AA54" i="1"/>
  <c r="AA64" i="1"/>
  <c r="AA63" i="1"/>
  <c r="AA31" i="1"/>
  <c r="AA50" i="1"/>
  <c r="AA49" i="1"/>
  <c r="AA25" i="1"/>
  <c r="Z5" i="1"/>
  <c r="AA60" i="1"/>
  <c r="AA36" i="1"/>
  <c r="AA47" i="1"/>
  <c r="AA27" i="1"/>
  <c r="AA62" i="1"/>
  <c r="AA22" i="1"/>
  <c r="AA61" i="1"/>
  <c r="Z3" i="1"/>
  <c r="Z4" i="1"/>
  <c r="AA53" i="1"/>
  <c r="AA19" i="1"/>
  <c r="AA52" i="1"/>
  <c r="AA28" i="1"/>
  <c r="AA55" i="1"/>
  <c r="AA35" i="1"/>
  <c r="AA18" i="1"/>
  <c r="AA58" i="1"/>
  <c r="AA34" i="1"/>
  <c r="Z6" i="1"/>
  <c r="AA16" i="1"/>
  <c r="AA20" i="1"/>
  <c r="AA32" i="1"/>
  <c r="AA26" i="1"/>
  <c r="AA51" i="1"/>
  <c r="AA38" i="1"/>
  <c r="AA41" i="1"/>
  <c r="AA21" i="1"/>
  <c r="AA42" i="1"/>
  <c r="AA30" i="1"/>
  <c r="AA48" i="1"/>
  <c r="AA24" i="1"/>
  <c r="AA17" i="1"/>
  <c r="AA65" i="1"/>
  <c r="AA45" i="1"/>
  <c r="AC11" i="1"/>
  <c r="AG11" i="1"/>
  <c r="AH10" i="1" s="1"/>
  <c r="AA57" i="1"/>
  <c r="AA33" i="1"/>
  <c r="AA29" i="1"/>
  <c r="AH9" i="1" l="1"/>
  <c r="AH7" i="1"/>
  <c r="AH4" i="1"/>
  <c r="AD8" i="1"/>
  <c r="AD6" i="1"/>
  <c r="AD5" i="1"/>
  <c r="AD9" i="1"/>
  <c r="AD7" i="1"/>
  <c r="AD10" i="1"/>
  <c r="AH5" i="1"/>
  <c r="AD4" i="1"/>
  <c r="AH8" i="1"/>
  <c r="AH6" i="1"/>
  <c r="AH11" i="1" l="1"/>
  <c r="AD11" i="1"/>
</calcChain>
</file>

<file path=xl/sharedStrings.xml><?xml version="1.0" encoding="utf-8"?>
<sst xmlns="http://schemas.openxmlformats.org/spreadsheetml/2006/main" count="9869" uniqueCount="1846">
  <si>
    <t>#</t>
  </si>
  <si>
    <t>UTC Date</t>
  </si>
  <si>
    <t>UTC Time</t>
  </si>
  <si>
    <t>Station Worked</t>
  </si>
  <si>
    <t>Name</t>
  </si>
  <si>
    <t>Mode</t>
  </si>
  <si>
    <t>Power</t>
  </si>
  <si>
    <t>Sat</t>
  </si>
  <si>
    <t>Grid</t>
  </si>
  <si>
    <t>Street</t>
  </si>
  <si>
    <t>City</t>
  </si>
  <si>
    <t>State</t>
  </si>
  <si>
    <t>Zip</t>
  </si>
  <si>
    <t>QSL RX</t>
  </si>
  <si>
    <t>QSL TX</t>
  </si>
  <si>
    <t>W2XB</t>
  </si>
  <si>
    <t>Don</t>
  </si>
  <si>
    <t>v/u</t>
  </si>
  <si>
    <t>Full Name</t>
  </si>
  <si>
    <t>FM</t>
  </si>
  <si>
    <t>FN02</t>
  </si>
  <si>
    <t>KC0ZHF</t>
  </si>
  <si>
    <t>Rodney</t>
  </si>
  <si>
    <t>EN04</t>
  </si>
  <si>
    <t>Gerald</t>
  </si>
  <si>
    <t>KB1JAE</t>
  </si>
  <si>
    <t>AO-51</t>
  </si>
  <si>
    <t>FN03</t>
  </si>
  <si>
    <t>AJ9K</t>
  </si>
  <si>
    <t>Dan</t>
  </si>
  <si>
    <t>EN53</t>
  </si>
  <si>
    <t>KC9MLN</t>
  </si>
  <si>
    <t>Doug</t>
  </si>
  <si>
    <t>EN61</t>
  </si>
  <si>
    <t>W2ZZA</t>
  </si>
  <si>
    <t>Dave</t>
  </si>
  <si>
    <t>K4DLG</t>
  </si>
  <si>
    <t>EL97</t>
  </si>
  <si>
    <t>John</t>
  </si>
  <si>
    <t>KG4NXT</t>
  </si>
  <si>
    <t>AO-27</t>
  </si>
  <si>
    <t>FM18</t>
  </si>
  <si>
    <t>K8YSE</t>
  </si>
  <si>
    <t>EN91</t>
  </si>
  <si>
    <t>KB9BIT</t>
  </si>
  <si>
    <t>Thomas</t>
  </si>
  <si>
    <t>W4AS</t>
  </si>
  <si>
    <t>Sebastian</t>
  </si>
  <si>
    <t>EL95</t>
  </si>
  <si>
    <t>AA5PK</t>
  </si>
  <si>
    <t>Glenn</t>
  </si>
  <si>
    <t>DM91</t>
  </si>
  <si>
    <t>N3LL</t>
  </si>
  <si>
    <t>Robert</t>
  </si>
  <si>
    <t>EL86</t>
  </si>
  <si>
    <t>X</t>
  </si>
  <si>
    <t>KB1RVT</t>
  </si>
  <si>
    <t>Nick</t>
  </si>
  <si>
    <t>FN34</t>
  </si>
  <si>
    <t>N8MS</t>
  </si>
  <si>
    <t>EN62</t>
  </si>
  <si>
    <t>KJ4MCZ</t>
  </si>
  <si>
    <t>David</t>
  </si>
  <si>
    <t>FM06</t>
  </si>
  <si>
    <t>KB1PVH</t>
  </si>
  <si>
    <t>FN42</t>
  </si>
  <si>
    <t>KE4KOL</t>
  </si>
  <si>
    <t>James</t>
  </si>
  <si>
    <t>EM78</t>
  </si>
  <si>
    <t>XE2YH</t>
  </si>
  <si>
    <t>Barrera</t>
  </si>
  <si>
    <t>DK26</t>
  </si>
  <si>
    <t>Kerry</t>
  </si>
  <si>
    <t>WC7V</t>
  </si>
  <si>
    <t>DN45</t>
  </si>
  <si>
    <t>VE8EV</t>
  </si>
  <si>
    <t>CP38</t>
  </si>
  <si>
    <t>N2HVR</t>
  </si>
  <si>
    <t>FN30</t>
  </si>
  <si>
    <t>KI4TZ</t>
  </si>
  <si>
    <t>Joe</t>
  </si>
  <si>
    <t>EM94</t>
  </si>
  <si>
    <t>WA4NVM</t>
  </si>
  <si>
    <t>Anderson</t>
  </si>
  <si>
    <t>EM55</t>
  </si>
  <si>
    <t>EM70</t>
  </si>
  <si>
    <t>KB0RZD</t>
  </si>
  <si>
    <t>Gail</t>
  </si>
  <si>
    <t>EM29</t>
  </si>
  <si>
    <t>N8XQM</t>
  </si>
  <si>
    <t>EN80</t>
  </si>
  <si>
    <t>K8ZZU</t>
  </si>
  <si>
    <t>Jim</t>
  </si>
  <si>
    <t>SO-50</t>
  </si>
  <si>
    <t>EN82</t>
  </si>
  <si>
    <t>W4DFU</t>
  </si>
  <si>
    <t>EL89</t>
  </si>
  <si>
    <t>WA5KBH</t>
  </si>
  <si>
    <t>George</t>
  </si>
  <si>
    <t>EM30</t>
  </si>
  <si>
    <t>AA5CK</t>
  </si>
  <si>
    <t>Theo</t>
  </si>
  <si>
    <t>EM05</t>
  </si>
  <si>
    <t>NS0D</t>
  </si>
  <si>
    <t>Dale</t>
  </si>
  <si>
    <t>EN31</t>
  </si>
  <si>
    <t>SO-67</t>
  </si>
  <si>
    <t>EN81</t>
  </si>
  <si>
    <t>EN90</t>
  </si>
  <si>
    <t>N3TL</t>
  </si>
  <si>
    <t>Tim</t>
  </si>
  <si>
    <t>EM84</t>
  </si>
  <si>
    <t>AB3ID</t>
  </si>
  <si>
    <t>Gary</t>
  </si>
  <si>
    <t>FM28</t>
  </si>
  <si>
    <t>AD4JJ</t>
  </si>
  <si>
    <t>Em27</t>
  </si>
  <si>
    <t>AB2EZ</t>
  </si>
  <si>
    <t>Stewart</t>
  </si>
  <si>
    <t>FN20</t>
  </si>
  <si>
    <t>KB1JBC</t>
  </si>
  <si>
    <t>Bob</t>
  </si>
  <si>
    <t>FN41</t>
  </si>
  <si>
    <t>Dwight</t>
  </si>
  <si>
    <t>AA9LC</t>
  </si>
  <si>
    <t>Grant</t>
  </si>
  <si>
    <t>EN50</t>
  </si>
  <si>
    <t>WA7HQD</t>
  </si>
  <si>
    <t>Lee</t>
  </si>
  <si>
    <t>DN31</t>
  </si>
  <si>
    <t>N9EME</t>
  </si>
  <si>
    <t>Kevin</t>
  </si>
  <si>
    <t>EM12</t>
  </si>
  <si>
    <t>VE3TES</t>
  </si>
  <si>
    <t>Marc</t>
  </si>
  <si>
    <t>FN25</t>
  </si>
  <si>
    <t>KJ4EPR</t>
  </si>
  <si>
    <t>Ron</t>
  </si>
  <si>
    <t>EL87</t>
  </si>
  <si>
    <t>WA3SWJ</t>
  </si>
  <si>
    <t>Bruce</t>
  </si>
  <si>
    <t>FM19</t>
  </si>
  <si>
    <t>Rick</t>
  </si>
  <si>
    <t>VA3FM</t>
  </si>
  <si>
    <t>Stephen</t>
  </si>
  <si>
    <t>Day</t>
  </si>
  <si>
    <t>W1EME</t>
  </si>
  <si>
    <t>Philmore</t>
  </si>
  <si>
    <t>FN64</t>
  </si>
  <si>
    <t>WO3T</t>
  </si>
  <si>
    <t>Carmen</t>
  </si>
  <si>
    <t>FN00</t>
  </si>
  <si>
    <t>WA1ZDV</t>
  </si>
  <si>
    <t>Jack</t>
  </si>
  <si>
    <t>FN43</t>
  </si>
  <si>
    <t>WB8OTH</t>
  </si>
  <si>
    <t>Perry</t>
  </si>
  <si>
    <t>EM89</t>
  </si>
  <si>
    <t>N3OW</t>
  </si>
  <si>
    <t>Jay</t>
  </si>
  <si>
    <t>WB2OQQ</t>
  </si>
  <si>
    <t>Peter</t>
  </si>
  <si>
    <t>KC9ELU</t>
  </si>
  <si>
    <t>Mike</t>
  </si>
  <si>
    <t>EM79</t>
  </si>
  <si>
    <t>N1AIA</t>
  </si>
  <si>
    <t>Scott</t>
  </si>
  <si>
    <t>N1RCN</t>
  </si>
  <si>
    <t>VE2VB</t>
  </si>
  <si>
    <t>Benoit</t>
  </si>
  <si>
    <t>FN36</t>
  </si>
  <si>
    <t>AJ5C</t>
  </si>
  <si>
    <t>EM36</t>
  </si>
  <si>
    <t>KC8ZFN</t>
  </si>
  <si>
    <t>EN75</t>
  </si>
  <si>
    <t>YV5DSL</t>
  </si>
  <si>
    <t>Jose</t>
  </si>
  <si>
    <t>FK60</t>
  </si>
  <si>
    <t>K4YYL</t>
  </si>
  <si>
    <t>Arthur</t>
  </si>
  <si>
    <t>VA3PK</t>
  </si>
  <si>
    <t>K4HVK</t>
  </si>
  <si>
    <t>EM82</t>
  </si>
  <si>
    <t>VE2DWE</t>
  </si>
  <si>
    <t>Luc</t>
  </si>
  <si>
    <t>NL7VX</t>
  </si>
  <si>
    <t>Steve</t>
  </si>
  <si>
    <t>N2IEN</t>
  </si>
  <si>
    <t>Pat</t>
  </si>
  <si>
    <t>12/13/</t>
  </si>
  <si>
    <t>KC0BJF</t>
  </si>
  <si>
    <t>Bradley</t>
  </si>
  <si>
    <t>WP3PJ</t>
  </si>
  <si>
    <t>FK68</t>
  </si>
  <si>
    <t>WB1AAT</t>
  </si>
  <si>
    <t>ND9M</t>
  </si>
  <si>
    <t>W8IJ</t>
  </si>
  <si>
    <t>FN10</t>
  </si>
  <si>
    <t>Greg</t>
  </si>
  <si>
    <t>EM68</t>
  </si>
  <si>
    <t>AB5UB</t>
  </si>
  <si>
    <t>EM26</t>
  </si>
  <si>
    <t>HO-68</t>
  </si>
  <si>
    <t>N4QWZ</t>
  </si>
  <si>
    <t>Todd</t>
  </si>
  <si>
    <t>EM66</t>
  </si>
  <si>
    <t>VO1ONE</t>
  </si>
  <si>
    <t>Mark</t>
  </si>
  <si>
    <t>GN37</t>
  </si>
  <si>
    <t>WW4MEL</t>
  </si>
  <si>
    <t>Melvin</t>
  </si>
  <si>
    <t>W0CL</t>
  </si>
  <si>
    <t>Paul</t>
  </si>
  <si>
    <t>EM27</t>
  </si>
  <si>
    <t>YU6BFE</t>
  </si>
  <si>
    <t>FJ78</t>
  </si>
  <si>
    <t>E</t>
  </si>
  <si>
    <t>VE3JW</t>
  </si>
  <si>
    <t>VA3BL</t>
  </si>
  <si>
    <t>EL98</t>
  </si>
  <si>
    <t>N9AMW</t>
  </si>
  <si>
    <t>Rich</t>
  </si>
  <si>
    <t>EN52</t>
  </si>
  <si>
    <t>W0SAT</t>
  </si>
  <si>
    <t>Jerome</t>
  </si>
  <si>
    <t>EN42</t>
  </si>
  <si>
    <t>KE3LB</t>
  </si>
  <si>
    <t>FN21</t>
  </si>
  <si>
    <t>KC9ERZ</t>
  </si>
  <si>
    <t>KB8ZGL</t>
  </si>
  <si>
    <t>EN72</t>
  </si>
  <si>
    <t>KO4MA</t>
  </si>
  <si>
    <t>Andy</t>
  </si>
  <si>
    <t>EL88</t>
  </si>
  <si>
    <t>K0TWB</t>
  </si>
  <si>
    <t>Art</t>
  </si>
  <si>
    <t>NZ5N</t>
  </si>
  <si>
    <t>Bill</t>
  </si>
  <si>
    <t>EN96</t>
  </si>
  <si>
    <t>Phil</t>
  </si>
  <si>
    <t>FN32</t>
  </si>
  <si>
    <t>KD8CAO</t>
  </si>
  <si>
    <t>N2SPI</t>
  </si>
  <si>
    <t>FN22</t>
  </si>
  <si>
    <t>W3KXR</t>
  </si>
  <si>
    <t>Floyd</t>
  </si>
  <si>
    <t>FN11</t>
  </si>
  <si>
    <t>KC9OJV</t>
  </si>
  <si>
    <t>EN51</t>
  </si>
  <si>
    <t>W7JPI</t>
  </si>
  <si>
    <t>Leo</t>
  </si>
  <si>
    <t>DM41</t>
  </si>
  <si>
    <t>EL96</t>
  </si>
  <si>
    <t>ND5M</t>
  </si>
  <si>
    <t>Richard</t>
  </si>
  <si>
    <t>N8MH</t>
  </si>
  <si>
    <t>FM05</t>
  </si>
  <si>
    <t>FM22</t>
  </si>
  <si>
    <t>KJ4PSU</t>
  </si>
  <si>
    <t>EM92</t>
  </si>
  <si>
    <t>N3HQB</t>
  </si>
  <si>
    <t>N8DDK</t>
  </si>
  <si>
    <t>W6GMT</t>
  </si>
  <si>
    <t>Brock</t>
  </si>
  <si>
    <t>EN37</t>
  </si>
  <si>
    <t>KI4ROA</t>
  </si>
  <si>
    <t>FM24</t>
  </si>
  <si>
    <t>N3KDJ</t>
  </si>
  <si>
    <t>Phillip</t>
  </si>
  <si>
    <t>FN31</t>
  </si>
  <si>
    <t>KB1SSN</t>
  </si>
  <si>
    <t>Alexander</t>
  </si>
  <si>
    <t>W7IN</t>
  </si>
  <si>
    <t>Lawrence</t>
  </si>
  <si>
    <t>DN27</t>
  </si>
  <si>
    <t>WB2SIH</t>
  </si>
  <si>
    <t>KC0YBM</t>
  </si>
  <si>
    <t>Chris</t>
  </si>
  <si>
    <t>EN35</t>
  </si>
  <si>
    <t>WB2YZX</t>
  </si>
  <si>
    <t>Charles</t>
  </si>
  <si>
    <t>KD8DVR</t>
  </si>
  <si>
    <t>Johnny</t>
  </si>
  <si>
    <t>EM91</t>
  </si>
  <si>
    <t>KD8KSN</t>
  </si>
  <si>
    <t>Zachery</t>
  </si>
  <si>
    <t>EN86</t>
  </si>
  <si>
    <t>WB2ART</t>
  </si>
  <si>
    <t>Ken</t>
  </si>
  <si>
    <t>EN77</t>
  </si>
  <si>
    <t>W5QP</t>
  </si>
  <si>
    <t>N2YVT</t>
  </si>
  <si>
    <t>Patrick</t>
  </si>
  <si>
    <t>WA3WUL</t>
  </si>
  <si>
    <t>FM29</t>
  </si>
  <si>
    <t>K8NWD</t>
  </si>
  <si>
    <t>EN59</t>
  </si>
  <si>
    <t>EN48</t>
  </si>
  <si>
    <t>N2???</t>
  </si>
  <si>
    <t>N5DGK</t>
  </si>
  <si>
    <t>Brook</t>
  </si>
  <si>
    <t>EM40</t>
  </si>
  <si>
    <t>K2TV</t>
  </si>
  <si>
    <t>WB4YED</t>
  </si>
  <si>
    <t>Skip</t>
  </si>
  <si>
    <t>EN58</t>
  </si>
  <si>
    <t>KB1SWZ</t>
  </si>
  <si>
    <t>WA2ACV</t>
  </si>
  <si>
    <t>EN57</t>
  </si>
  <si>
    <t>Ottawa</t>
  </si>
  <si>
    <t>VE3NKL</t>
  </si>
  <si>
    <t>Nikolai</t>
  </si>
  <si>
    <t>FN96</t>
  </si>
  <si>
    <t>K4MOA</t>
  </si>
  <si>
    <t>EM95</t>
  </si>
  <si>
    <t>FM17</t>
  </si>
  <si>
    <t>KJ4CBC</t>
  </si>
  <si>
    <t>Frank</t>
  </si>
  <si>
    <t>EL99</t>
  </si>
  <si>
    <t>K8BZ</t>
  </si>
  <si>
    <t>EN73</t>
  </si>
  <si>
    <t>KA8QCU</t>
  </si>
  <si>
    <t>EN56</t>
  </si>
  <si>
    <t>N5AFV</t>
  </si>
  <si>
    <t>Allen</t>
  </si>
  <si>
    <t>EL29</t>
  </si>
  <si>
    <t>EN99</t>
  </si>
  <si>
    <t>K2ZRO</t>
  </si>
  <si>
    <t>Science Cntr</t>
  </si>
  <si>
    <t>FN12</t>
  </si>
  <si>
    <t>K0OU</t>
  </si>
  <si>
    <t>EM28</t>
  </si>
  <si>
    <t>FN82</t>
  </si>
  <si>
    <t>Freq</t>
  </si>
  <si>
    <t>W8KRF</t>
  </si>
  <si>
    <t>Carl</t>
  </si>
  <si>
    <t>N2VYT</t>
  </si>
  <si>
    <t>KM9U</t>
  </si>
  <si>
    <t>EM69</t>
  </si>
  <si>
    <t>N8RO</t>
  </si>
  <si>
    <t>EM00</t>
  </si>
  <si>
    <t>N3COB</t>
  </si>
  <si>
    <t>Theo B Doty</t>
  </si>
  <si>
    <t>803 Sisson Ave</t>
  </si>
  <si>
    <t>Sayre</t>
  </si>
  <si>
    <t>OK</t>
  </si>
  <si>
    <t>73662-2325</t>
  </si>
  <si>
    <t>GLENN A MILLER</t>
  </si>
  <si>
    <t>3405 WESTOVER TERRACE</t>
  </si>
  <si>
    <t>SAN ANGELO</t>
  </si>
  <si>
    <t>TX</t>
  </si>
  <si>
    <t>GRANT A ZEHR</t>
  </si>
  <si>
    <t>9781 Old Sawmill Road</t>
  </si>
  <si>
    <t>BLOOMINGTON</t>
  </si>
  <si>
    <t>IL</t>
  </si>
  <si>
    <t>STEWART D PERSONICK</t>
  </si>
  <si>
    <t>150 MENDHAM RD</t>
  </si>
  <si>
    <t>BERNARDSVILLE</t>
  </si>
  <si>
    <t>NJ</t>
  </si>
  <si>
    <t>GARY N LOCKHART</t>
  </si>
  <si>
    <t>3514 TALL PINES LN</t>
  </si>
  <si>
    <t>SNOW HILL</t>
  </si>
  <si>
    <t>MD</t>
  </si>
  <si>
    <t>21863-3346</t>
  </si>
  <si>
    <t>RONALD L CARROLL</t>
  </si>
  <si>
    <t>2841 PEG LANE</t>
  </si>
  <si>
    <t>FAYETTEVILLE</t>
  </si>
  <si>
    <t xml:space="preserve">AR </t>
  </si>
  <si>
    <t>JAMES R SALYER</t>
  </si>
  <si>
    <t>612 Elk Lake Dr</t>
  </si>
  <si>
    <t>Lexington</t>
  </si>
  <si>
    <t>Robert N Herrell</t>
  </si>
  <si>
    <t>920 Quail Ave</t>
  </si>
  <si>
    <t>Harrison</t>
  </si>
  <si>
    <t>Daniel F Littel</t>
  </si>
  <si>
    <t>3560 Richie Rd</t>
  </si>
  <si>
    <t>Verona</t>
  </si>
  <si>
    <t xml:space="preserve">WI </t>
  </si>
  <si>
    <t>53593-9593</t>
  </si>
  <si>
    <t>STEPHEN C LUFCY</t>
  </si>
  <si>
    <t>11020 E 72ND TER</t>
  </si>
  <si>
    <t>RAYTOWN</t>
  </si>
  <si>
    <t xml:space="preserve">MO </t>
  </si>
  <si>
    <t>ARTHUR L VAN WYHE</t>
  </si>
  <si>
    <t>2641 WEST CHESTER DR</t>
  </si>
  <si>
    <t>ZEELAND</t>
  </si>
  <si>
    <t xml:space="preserve">MI </t>
  </si>
  <si>
    <t>ROBERT W MYERS, SR</t>
  </si>
  <si>
    <t>317 KENSINGTON CT</t>
  </si>
  <si>
    <t>COPIAGUE</t>
  </si>
  <si>
    <t xml:space="preserve">NY </t>
  </si>
  <si>
    <t>11726-4524</t>
  </si>
  <si>
    <t>KOPERNIK SPACE AND SCIENCE EDUCATION CENTER</t>
  </si>
  <si>
    <t>698 Underwood Rd</t>
  </si>
  <si>
    <t>Vestal</t>
  </si>
  <si>
    <t>DAVID L GENDLE</t>
  </si>
  <si>
    <t>6525 INDIAN RIVER BLVD</t>
  </si>
  <si>
    <t>GRANT</t>
  </si>
  <si>
    <t xml:space="preserve">FL </t>
  </si>
  <si>
    <t>ROBERT B WHEELER, JR</t>
  </si>
  <si>
    <t>578 HILTON MEMORY RD</t>
  </si>
  <si>
    <t>KIBBEE</t>
  </si>
  <si>
    <t xml:space="preserve">GA </t>
  </si>
  <si>
    <t>Michael D Elliott</t>
  </si>
  <si>
    <t>PO BOX 1165</t>
  </si>
  <si>
    <t>Nebo</t>
  </si>
  <si>
    <t xml:space="preserve">NC </t>
  </si>
  <si>
    <t>ARTHUR H BALZ</t>
  </si>
  <si>
    <t>PO BOX 6762</t>
  </si>
  <si>
    <t>GREENVILLE</t>
  </si>
  <si>
    <t xml:space="preserve">SC </t>
  </si>
  <si>
    <t>STEVEN C WUELFING</t>
  </si>
  <si>
    <t>240 S HOCKADAY RD</t>
  </si>
  <si>
    <t>GLADWIN</t>
  </si>
  <si>
    <t>TIMOTHY R PEPPER</t>
  </si>
  <si>
    <t>4391 CLINTONVILLE RD</t>
  </si>
  <si>
    <t>WATERFORD</t>
  </si>
  <si>
    <t>JOHN S PAPAY</t>
  </si>
  <si>
    <t>4910 ROYALTON RD</t>
  </si>
  <si>
    <t>NORTH ROYALTON</t>
  </si>
  <si>
    <t xml:space="preserve">OH </t>
  </si>
  <si>
    <t>JAMES A SANFORD</t>
  </si>
  <si>
    <t>8740 CLEMENT RD</t>
  </si>
  <si>
    <t>CLARKSTON</t>
  </si>
  <si>
    <t>DOUGLAS E KUITULA</t>
  </si>
  <si>
    <t>6421 OAK</t>
  </si>
  <si>
    <t>TAYLOR</t>
  </si>
  <si>
    <t>Gail A Mc Daniel</t>
  </si>
  <si>
    <t>806 NE Maple Dr</t>
  </si>
  <si>
    <t>Kansas City</t>
  </si>
  <si>
    <t>64118-4732</t>
  </si>
  <si>
    <t>GERALD A LOMBARDI</t>
  </si>
  <si>
    <t>16063 CARR RD</t>
  </si>
  <si>
    <t>KENDALL</t>
  </si>
  <si>
    <t>Robert B Manchester</t>
  </si>
  <si>
    <t>PO BOX N45</t>
  </si>
  <si>
    <t>Westport</t>
  </si>
  <si>
    <t xml:space="preserve">MA </t>
  </si>
  <si>
    <t>David M Webb</t>
  </si>
  <si>
    <t>29 Wheelock Rd</t>
  </si>
  <si>
    <t>Sutton</t>
  </si>
  <si>
    <t>Daniel N Kucij</t>
  </si>
  <si>
    <t>69 Joy Dr Apt H4</t>
  </si>
  <si>
    <t>South Burlington</t>
  </si>
  <si>
    <t xml:space="preserve">VT </t>
  </si>
  <si>
    <t>Alexander L Dills</t>
  </si>
  <si>
    <t>37 Lawmarissa Rd</t>
  </si>
  <si>
    <t>Waban</t>
  </si>
  <si>
    <t>Robert Hayes</t>
  </si>
  <si>
    <t>155 Williams Rd</t>
  </si>
  <si>
    <t>Concord</t>
  </si>
  <si>
    <t>THOMAS L SANDBORN</t>
  </si>
  <si>
    <t>157 JANICE DR, PO BOX 845</t>
  </si>
  <si>
    <t>HOLLISTER</t>
  </si>
  <si>
    <t>02790</t>
  </si>
  <si>
    <t>01590</t>
  </si>
  <si>
    <t>05403</t>
  </si>
  <si>
    <t>02468</t>
  </si>
  <si>
    <t>01742</t>
  </si>
  <si>
    <t>Mike J Wolthuis</t>
  </si>
  <si>
    <t>13425 LYNN DR</t>
  </si>
  <si>
    <t>THOMAS M LASKOWSKI</t>
  </si>
  <si>
    <t>3420 OXFORD LN</t>
  </si>
  <si>
    <t>SOUTH BEND</t>
  </si>
  <si>
    <t xml:space="preserve">IN </t>
  </si>
  <si>
    <t>46615-3737</t>
  </si>
  <si>
    <t>BRADLEY P ACHTYES</t>
  </si>
  <si>
    <t>621 Thurston St</t>
  </si>
  <si>
    <t>Defiance</t>
  </si>
  <si>
    <t>Chris E Meyers</t>
  </si>
  <si>
    <t>135 Garner Cir</t>
  </si>
  <si>
    <t>Montrose</t>
  </si>
  <si>
    <t xml:space="preserve">MN </t>
  </si>
  <si>
    <t>RODNEY W WALN</t>
  </si>
  <si>
    <t>402 WILLIAMS ST</t>
  </si>
  <si>
    <t>CHEYENNE</t>
  </si>
  <si>
    <t xml:space="preserve">WY </t>
  </si>
  <si>
    <t>John W Meeks</t>
  </si>
  <si>
    <t>1990 Red School Rd</t>
  </si>
  <si>
    <t>Brutus</t>
  </si>
  <si>
    <t>Michael S McCoy</t>
  </si>
  <si>
    <t>3512 N Co Rd 400 E</t>
  </si>
  <si>
    <t>Greensburg</t>
  </si>
  <si>
    <t>Greg A Johnson</t>
  </si>
  <si>
    <t>621 S Sleigh Bell Ct</t>
  </si>
  <si>
    <t>Santa Claus</t>
  </si>
  <si>
    <t>DOUGLAS ANOMAN</t>
  </si>
  <si>
    <t>3440 E 69TH AVE</t>
  </si>
  <si>
    <t>MERRILLVILLE</t>
  </si>
  <si>
    <t>John F Greusel</t>
  </si>
  <si>
    <t>27W737 S Meadowview Dr</t>
  </si>
  <si>
    <t>Winfield</t>
  </si>
  <si>
    <t xml:space="preserve">IL </t>
  </si>
  <si>
    <t>Douglas C Papay</t>
  </si>
  <si>
    <t>1383 Woodfield Dr</t>
  </si>
  <si>
    <t>Zeeland</t>
  </si>
  <si>
    <t>49464-2201</t>
  </si>
  <si>
    <t>Johnny L Wilkerson, Jr</t>
  </si>
  <si>
    <t>714 Park Rd</t>
  </si>
  <si>
    <t>Worthington</t>
  </si>
  <si>
    <t>Zachary N Beougher</t>
  </si>
  <si>
    <t>2845 Dutch Ln Rd Ne</t>
  </si>
  <si>
    <t>Newark</t>
  </si>
  <si>
    <t>JOHN F MONCAK</t>
  </si>
  <si>
    <t>110 MAIN ST</t>
  </si>
  <si>
    <t>ARCHBALD</t>
  </si>
  <si>
    <t xml:space="preserve">PA </t>
  </si>
  <si>
    <t>James L Bennett</t>
  </si>
  <si>
    <t>5802 Bucks Ln</t>
  </si>
  <si>
    <t>Louisville</t>
  </si>
  <si>
    <t xml:space="preserve">KY </t>
  </si>
  <si>
    <t>John P Heartney</t>
  </si>
  <si>
    <t>10535 Cedar Creek Dr</t>
  </si>
  <si>
    <t>Manassas</t>
  </si>
  <si>
    <t xml:space="preserve">VA </t>
  </si>
  <si>
    <t>STEVEN L DOBBS</t>
  </si>
  <si>
    <t>703 NEW BERN AVE</t>
  </si>
  <si>
    <t>HAMPTON</t>
  </si>
  <si>
    <t>JOSEPH M BARKLEY, JR</t>
  </si>
  <si>
    <t>2274 Center Road</t>
  </si>
  <si>
    <t>Chester</t>
  </si>
  <si>
    <t>Frank E Spitz</t>
  </si>
  <si>
    <t>214 Park Ave</t>
  </si>
  <si>
    <t>Crescent City</t>
  </si>
  <si>
    <t>RONALD W BLACKSTOCK</t>
  </si>
  <si>
    <t>1458 LEMON ST</t>
  </si>
  <si>
    <t>CLEARWATER</t>
  </si>
  <si>
    <t>332 White House Rd</t>
  </si>
  <si>
    <t>Nelson</t>
  </si>
  <si>
    <t>John W Griffin</t>
  </si>
  <si>
    <t>501 Early St</t>
  </si>
  <si>
    <t>Savannah</t>
  </si>
  <si>
    <t>CHARLES W BARNETT, II</t>
  </si>
  <si>
    <t>412 PLEASANT DR</t>
  </si>
  <si>
    <t>NEW WHITELAND</t>
  </si>
  <si>
    <t>CARMEN J PECA, JR</t>
  </si>
  <si>
    <t>186 High Point Drive</t>
  </si>
  <si>
    <t>WILLIAMSBURG</t>
  </si>
  <si>
    <t>16693-7905</t>
  </si>
  <si>
    <t>Andrew L Glasbrenner</t>
  </si>
  <si>
    <t>7349 Astor Dr</t>
  </si>
  <si>
    <t>New Port Richey</t>
  </si>
  <si>
    <t>SCOTT A RICHARDSON</t>
  </si>
  <si>
    <t>29 KNOX LANE</t>
  </si>
  <si>
    <t>BERWICK</t>
  </si>
  <si>
    <t xml:space="preserve">ME </t>
  </si>
  <si>
    <t>DWIGHT P FLETCHER</t>
  </si>
  <si>
    <t>78 BERRY LN</t>
  </si>
  <si>
    <t>BRISTOL</t>
  </si>
  <si>
    <t xml:space="preserve">RI </t>
  </si>
  <si>
    <t>03901</t>
  </si>
  <si>
    <t>02809</t>
  </si>
  <si>
    <t>NICHOLAS P PALMERI</t>
  </si>
  <si>
    <t>133 32 87 ST</t>
  </si>
  <si>
    <t>OZONE PARK</t>
  </si>
  <si>
    <t>PATRICK F DOLAN</t>
  </si>
  <si>
    <t>76 Woolsey Street</t>
  </si>
  <si>
    <t>Huntington</t>
  </si>
  <si>
    <t>RICHARD CROW</t>
  </si>
  <si>
    <t>PO BOX 2</t>
  </si>
  <si>
    <t>SMITHVILLE FLATS</t>
  </si>
  <si>
    <t>Patrick E Farcon</t>
  </si>
  <si>
    <t>74 Wick Dr</t>
  </si>
  <si>
    <t>Fords</t>
  </si>
  <si>
    <t xml:space="preserve">NJ </t>
  </si>
  <si>
    <t>08863-1444</t>
  </si>
  <si>
    <t>GLENN D SIMONS</t>
  </si>
  <si>
    <t>16 Dartmoor Court</t>
  </si>
  <si>
    <t>Olney</t>
  </si>
  <si>
    <t xml:space="preserve">MD </t>
  </si>
  <si>
    <t>WILLIAM C WANTZ</t>
  </si>
  <si>
    <t>211 W IRVIN AVE</t>
  </si>
  <si>
    <t>HAGERSTOWN</t>
  </si>
  <si>
    <t>21742-3248</t>
  </si>
  <si>
    <t>PHILIP W SCOTT</t>
  </si>
  <si>
    <t>231 PONUS RIDGE ROAD</t>
  </si>
  <si>
    <t xml:space="preserve">CT </t>
  </si>
  <si>
    <t>06840-6017</t>
  </si>
  <si>
    <t>ROBERT D CARNAHAN, JR</t>
  </si>
  <si>
    <t>1049 Old Englewood Road</t>
  </si>
  <si>
    <t>Englewood</t>
  </si>
  <si>
    <t>Jay D Mason</t>
  </si>
  <si>
    <t>16 Grove St</t>
  </si>
  <si>
    <t>Easton</t>
  </si>
  <si>
    <t>TIMOTHY J LILLEY</t>
  </si>
  <si>
    <t>212 Winery Way</t>
  </si>
  <si>
    <t>Athens</t>
  </si>
  <si>
    <t>30607-1634</t>
  </si>
  <si>
    <t>TODD W PHILLIPS</t>
  </si>
  <si>
    <t>2003 ORCHARD DR</t>
  </si>
  <si>
    <t>GREENBRIER</t>
  </si>
  <si>
    <t xml:space="preserve">TN </t>
  </si>
  <si>
    <t>Allen F Mattis</t>
  </si>
  <si>
    <t>5314 Wigton Dr</t>
  </si>
  <si>
    <t>Houston</t>
  </si>
  <si>
    <t xml:space="preserve">TX </t>
  </si>
  <si>
    <t>77096-5115</t>
  </si>
  <si>
    <t>W BROOK Samuel</t>
  </si>
  <si>
    <t>1344 Rollins Road</t>
  </si>
  <si>
    <t>Zachary</t>
  </si>
  <si>
    <t xml:space="preserve">LA </t>
  </si>
  <si>
    <t>Donald J Cowden, Sr</t>
  </si>
  <si>
    <t>1528 Hodge Rd</t>
  </si>
  <si>
    <t>Knightdale</t>
  </si>
  <si>
    <t>MARK L HAMMOND</t>
  </si>
  <si>
    <t>120 Violet Lane</t>
  </si>
  <si>
    <t>Coats</t>
  </si>
  <si>
    <t>Ronald G Oldham</t>
  </si>
  <si>
    <t>301 Majestic Ridge</t>
  </si>
  <si>
    <t>Comfort</t>
  </si>
  <si>
    <t>Douglas E Mahr</t>
  </si>
  <si>
    <t>6482 Rice Hill Road</t>
  </si>
  <si>
    <t>Burbank</t>
  </si>
  <si>
    <t>Richard G Bogen</t>
  </si>
  <si>
    <t>835 W South St</t>
  </si>
  <si>
    <t>Stoughton</t>
  </si>
  <si>
    <t>KEVIN S GROTH</t>
  </si>
  <si>
    <t>1316 NORTH CREEK DRIVE</t>
  </si>
  <si>
    <t>SAGINAW</t>
  </si>
  <si>
    <t>James W Carlisle</t>
  </si>
  <si>
    <t>6401 Centennial Ct</t>
  </si>
  <si>
    <t>Oklahoma City</t>
  </si>
  <si>
    <t xml:space="preserve">OK </t>
  </si>
  <si>
    <t>JAMES T CLARY</t>
  </si>
  <si>
    <t>PO BOX 18095</t>
  </si>
  <si>
    <t>Panama City Beach</t>
  </si>
  <si>
    <t>STEVEN H THOMAS, SR</t>
  </si>
  <si>
    <t>5333 GUNSTON HALL DRIVE</t>
  </si>
  <si>
    <t>WOODBRIDGE</t>
  </si>
  <si>
    <t>Dale J Stoy</t>
  </si>
  <si>
    <t>1335 N Van Buren Ave</t>
  </si>
  <si>
    <t>Ottumwa</t>
  </si>
  <si>
    <t xml:space="preserve">IA </t>
  </si>
  <si>
    <t>WILLIAM T D ZURILLA</t>
  </si>
  <si>
    <t>10931 Red Hawk Street</t>
  </si>
  <si>
    <t>Plantation</t>
  </si>
  <si>
    <t>John Mckay</t>
  </si>
  <si>
    <t>1011 Upper Middle Rd #1474</t>
  </si>
  <si>
    <t>Oakville</t>
  </si>
  <si>
    <t>L6H-5Z9</t>
  </si>
  <si>
    <t>Stephen Restinetti</t>
  </si>
  <si>
    <t>1778 ALGUIRE ST</t>
  </si>
  <si>
    <t>CORNWALL</t>
  </si>
  <si>
    <t>K6J 3N4</t>
  </si>
  <si>
    <t>Peter A Kohl</t>
  </si>
  <si>
    <t>625 SANDCHERRY DR</t>
  </si>
  <si>
    <t>BURLINGTON</t>
  </si>
  <si>
    <t>L7T 4L9</t>
  </si>
  <si>
    <t>Luc Leblanc</t>
  </si>
  <si>
    <t>125, DES CHENES</t>
  </si>
  <si>
    <t>SOREL-TRACY</t>
  </si>
  <si>
    <t>QC J3P 5T6</t>
  </si>
  <si>
    <t>Benoit Sylvestre</t>
  </si>
  <si>
    <t>600 AVENUE CEZANNE</t>
  </si>
  <si>
    <t>ST-FELIX DE VALOIS</t>
  </si>
  <si>
    <t>QC J0K 2M0</t>
  </si>
  <si>
    <t xml:space="preserve">OTTAWA VALLEY MOBILE RADIO CLUB INC </t>
  </si>
  <si>
    <t>P.O. BOX 41145</t>
  </si>
  <si>
    <t>OTTAWA</t>
  </si>
  <si>
    <t>K1G 5K9</t>
  </si>
  <si>
    <t>Nikolai Ozerov</t>
  </si>
  <si>
    <t>118 CARRINGTON DR</t>
  </si>
  <si>
    <t>RICHMOND HILL</t>
  </si>
  <si>
    <t>L4C 7X6</t>
  </si>
  <si>
    <t>Marc Tessier</t>
  </si>
  <si>
    <t>1608 STATION ROAD</t>
  </si>
  <si>
    <t>K6H 7E7</t>
  </si>
  <si>
    <t>John Boudreau</t>
  </si>
  <si>
    <t>P.O. BOX 3099</t>
  </si>
  <si>
    <t>INUVIK</t>
  </si>
  <si>
    <t>X0E 0T0</t>
  </si>
  <si>
    <t>Mark Saurman</t>
  </si>
  <si>
    <t>2 MACCARTHY CR.</t>
  </si>
  <si>
    <t>MOUNT PEARL</t>
  </si>
  <si>
    <t>A1N 3S7</t>
  </si>
  <si>
    <t>Paul D Johnson</t>
  </si>
  <si>
    <t>1332 Lincoln</t>
  </si>
  <si>
    <t>Baxter Springs</t>
  </si>
  <si>
    <t xml:space="preserve">KS </t>
  </si>
  <si>
    <t>JEROME F EHLERS</t>
  </si>
  <si>
    <t>3115 BRUNSWICK ST</t>
  </si>
  <si>
    <t>DUBUQUE</t>
  </si>
  <si>
    <t>PHILMORE H SMITH, JR</t>
  </si>
  <si>
    <t>282 SAWMILL RD</t>
  </si>
  <si>
    <t>WEST SPRINGFIELD</t>
  </si>
  <si>
    <t>DONALD J BLACHURA</t>
  </si>
  <si>
    <t>5539 JUNO DR</t>
  </si>
  <si>
    <t>LAKE VIEW</t>
  </si>
  <si>
    <t>01089</t>
  </si>
  <si>
    <t>David H Halik</t>
  </si>
  <si>
    <t>1088 French Road</t>
  </si>
  <si>
    <t>Cheektowaga</t>
  </si>
  <si>
    <t>FLOYD D ROBINSON</t>
  </si>
  <si>
    <t>BOX 242C RD2</t>
  </si>
  <si>
    <t>NEW ALBANY</t>
  </si>
  <si>
    <t>SEBASTIAN ACOSTA</t>
  </si>
  <si>
    <t>19340 FRANJO RD</t>
  </si>
  <si>
    <t>Cutler Bay</t>
  </si>
  <si>
    <t>GATOR AMATEUR RADIO CLUB</t>
  </si>
  <si>
    <t>PO BOX 100012</t>
  </si>
  <si>
    <t>Gainesville</t>
  </si>
  <si>
    <t>RICHARD D HENRY</t>
  </si>
  <si>
    <t>6980 W John Garrison Road</t>
  </si>
  <si>
    <t>Fayetteville</t>
  </si>
  <si>
    <t>Brock Thomsen</t>
  </si>
  <si>
    <t>PO BOX 222</t>
  </si>
  <si>
    <t>Marcell</t>
  </si>
  <si>
    <t>LAWRENCE H GERHARDSTEIN</t>
  </si>
  <si>
    <t>15 Blaisdell Road, PO BOX 1388</t>
  </si>
  <si>
    <t>Plains</t>
  </si>
  <si>
    <t xml:space="preserve">MT </t>
  </si>
  <si>
    <t>LEO P SWATLOSKI</t>
  </si>
  <si>
    <t>PO BOX 453</t>
  </si>
  <si>
    <t>SONOITA</t>
  </si>
  <si>
    <t xml:space="preserve">AZ </t>
  </si>
  <si>
    <t>DAVID O BARROWS</t>
  </si>
  <si>
    <t>25 STEPHEN RD</t>
  </si>
  <si>
    <t>CAMP HILL</t>
  </si>
  <si>
    <t>17011-1159</t>
  </si>
  <si>
    <t>Carl F Rimmer</t>
  </si>
  <si>
    <t>3821 W 152 Street</t>
  </si>
  <si>
    <t>Cleveland</t>
  </si>
  <si>
    <t>44111-5841</t>
  </si>
  <si>
    <t>Jack J Barbera, Jr</t>
  </si>
  <si>
    <t>58 Hardhack Rd</t>
  </si>
  <si>
    <t>Holderness</t>
  </si>
  <si>
    <t xml:space="preserve">NH </t>
  </si>
  <si>
    <t>03245</t>
  </si>
  <si>
    <t>MICHAEL G LIBONATI</t>
  </si>
  <si>
    <t>40 Pierhead Drive</t>
  </si>
  <si>
    <t>Barnegat</t>
  </si>
  <si>
    <t>08005</t>
  </si>
  <si>
    <t>Bruce P Semple</t>
  </si>
  <si>
    <t>11600 Toulone Dr</t>
  </si>
  <si>
    <t>Potomac</t>
  </si>
  <si>
    <t>BRUCE D CRAWFORD</t>
  </si>
  <si>
    <t>5 BROADBENT RD</t>
  </si>
  <si>
    <t>WILMINGTON</t>
  </si>
  <si>
    <t xml:space="preserve">DE </t>
  </si>
  <si>
    <t>ANDERSON R TILLMAN</t>
  </si>
  <si>
    <t>8322 KING WILLIAM ST</t>
  </si>
  <si>
    <t>CORDOVA</t>
  </si>
  <si>
    <t>GEORGE K CARR, II</t>
  </si>
  <si>
    <t>2658 EAST LEVINGWOOD RD</t>
  </si>
  <si>
    <t>LAKE CHARLES</t>
  </si>
  <si>
    <t>LEE E ERNSTROM</t>
  </si>
  <si>
    <t>611 W 2700 S</t>
  </si>
  <si>
    <t>SYRACUSE</t>
  </si>
  <si>
    <t xml:space="preserve">UT </t>
  </si>
  <si>
    <t>MICHAEL W RYAN</t>
  </si>
  <si>
    <t>301 OLD WESTFORD RD</t>
  </si>
  <si>
    <t>CHELMSFORD</t>
  </si>
  <si>
    <t>01824</t>
  </si>
  <si>
    <t>KENNETH W KAPLAN</t>
  </si>
  <si>
    <t>14 Meadow Court</t>
  </si>
  <si>
    <t>Oakdale</t>
  </si>
  <si>
    <t>11769-1632</t>
  </si>
  <si>
    <t>PETER M PORTANOVA</t>
  </si>
  <si>
    <t>99 BEACH RD</t>
  </si>
  <si>
    <t>MASSAPEQUA</t>
  </si>
  <si>
    <t>WILLIAM A FISHER</t>
  </si>
  <si>
    <t>11 GLENDALE AVE</t>
  </si>
  <si>
    <t>ARMONK</t>
  </si>
  <si>
    <t>10504-1916</t>
  </si>
  <si>
    <t>Charles P Maulick</t>
  </si>
  <si>
    <t>225 Norway Ave</t>
  </si>
  <si>
    <t>Staten Island</t>
  </si>
  <si>
    <t>Karl S Brooks</t>
  </si>
  <si>
    <t>1209 WINDING CHASE BLVD</t>
  </si>
  <si>
    <t>WINTER SPRINGS</t>
  </si>
  <si>
    <t>32708-6331</t>
  </si>
  <si>
    <t>PERRY A YANTIS</t>
  </si>
  <si>
    <t>1850 LISLE AVE</t>
  </si>
  <si>
    <t>OBETZ</t>
  </si>
  <si>
    <t>KERRY V LA DUKE</t>
  </si>
  <si>
    <t>222 S 8TH ST</t>
  </si>
  <si>
    <t>LIVINGSTON</t>
  </si>
  <si>
    <t>Greg Johnson</t>
  </si>
  <si>
    <t>IN</t>
  </si>
  <si>
    <t>Melvin D Hayden</t>
  </si>
  <si>
    <t>120 Sesame St</t>
  </si>
  <si>
    <t>Springboro</t>
  </si>
  <si>
    <t>BARRERA GONZALEZ ISAIAS</t>
  </si>
  <si>
    <t>BLVR. PUERTO LA PAZ MZA. NO.94 LOTE 5</t>
  </si>
  <si>
    <t>Mexico</t>
  </si>
  <si>
    <t>JOSE J MORALES T</t>
  </si>
  <si>
    <t>QSL VÍA EA5KB</t>
  </si>
  <si>
    <t>CARACAS</t>
  </si>
  <si>
    <t>Venezuela</t>
  </si>
  <si>
    <t>Contacts on AO-27</t>
  </si>
  <si>
    <t>Contacts on AO-51</t>
  </si>
  <si>
    <t>Contacts on SO-50</t>
  </si>
  <si>
    <t>Contacts on SO-67</t>
  </si>
  <si>
    <t>Contacts on HO-68</t>
  </si>
  <si>
    <t>Total Contacts</t>
  </si>
  <si>
    <t>Total of Breakdown</t>
  </si>
  <si>
    <t>%</t>
  </si>
  <si>
    <t>QSL's Sent</t>
  </si>
  <si>
    <t>QSL's Received</t>
  </si>
  <si>
    <t>% Received</t>
  </si>
  <si>
    <t xml:space="preserve">AL </t>
  </si>
  <si>
    <t xml:space="preserve">AK </t>
  </si>
  <si>
    <t xml:space="preserve">CA </t>
  </si>
  <si>
    <t xml:space="preserve">CO </t>
  </si>
  <si>
    <t xml:space="preserve">HI </t>
  </si>
  <si>
    <t xml:space="preserve">ID </t>
  </si>
  <si>
    <t xml:space="preserve">MS </t>
  </si>
  <si>
    <t xml:space="preserve">NE </t>
  </si>
  <si>
    <t xml:space="preserve">NV </t>
  </si>
  <si>
    <t xml:space="preserve">ND </t>
  </si>
  <si>
    <t xml:space="preserve">OR </t>
  </si>
  <si>
    <t xml:space="preserve">SD </t>
  </si>
  <si>
    <t xml:space="preserve">WA </t>
  </si>
  <si>
    <t xml:space="preserve">WV </t>
  </si>
  <si>
    <t>NY</t>
  </si>
  <si>
    <t>WY</t>
  </si>
  <si>
    <t>WI</t>
  </si>
  <si>
    <t>FL</t>
  </si>
  <si>
    <t>VA</t>
  </si>
  <si>
    <t>OH</t>
  </si>
  <si>
    <t>VT</t>
  </si>
  <si>
    <t>NC</t>
  </si>
  <si>
    <t>MA</t>
  </si>
  <si>
    <t>KY</t>
  </si>
  <si>
    <t>BCS,</t>
  </si>
  <si>
    <t>MT</t>
  </si>
  <si>
    <t>NT</t>
  </si>
  <si>
    <t>SC</t>
  </si>
  <si>
    <t>TN</t>
  </si>
  <si>
    <t>MO</t>
  </si>
  <si>
    <t>MI</t>
  </si>
  <si>
    <t>LA</t>
  </si>
  <si>
    <t>IA</t>
  </si>
  <si>
    <t>GA</t>
  </si>
  <si>
    <t>RI</t>
  </si>
  <si>
    <t>UT</t>
  </si>
  <si>
    <t>ON</t>
  </si>
  <si>
    <t>PA</t>
  </si>
  <si>
    <t>NH</t>
  </si>
  <si>
    <t>ME</t>
  </si>
  <si>
    <t>AR</t>
  </si>
  <si>
    <t>NL</t>
  </si>
  <si>
    <t>KS</t>
  </si>
  <si>
    <t>AZ</t>
  </si>
  <si>
    <t>MN</t>
  </si>
  <si>
    <t>CT</t>
  </si>
  <si>
    <t>DE</t>
  </si>
  <si>
    <t>Sum</t>
  </si>
  <si>
    <t>JIM</t>
  </si>
  <si>
    <t>N3SCR</t>
  </si>
  <si>
    <t>Guy</t>
  </si>
  <si>
    <t>Guy R Brauning</t>
  </si>
  <si>
    <t>2694 Appleseed Rd</t>
  </si>
  <si>
    <t>Finksburg</t>
  </si>
  <si>
    <t>21048-2261</t>
  </si>
  <si>
    <t>MICHAEL J JESSOP</t>
  </si>
  <si>
    <t>JOHN</t>
  </si>
  <si>
    <t>EN67</t>
  </si>
  <si>
    <t>18:19:00 AM</t>
  </si>
  <si>
    <t>WB3JVD</t>
  </si>
  <si>
    <t>KB1QYS</t>
  </si>
  <si>
    <t>24 CREIGHTON CT</t>
  </si>
  <si>
    <t>WV</t>
  </si>
  <si>
    <t>MARTINSBURG</t>
  </si>
  <si>
    <t>Paul K Nichols</t>
  </si>
  <si>
    <t>34 Charles St</t>
  </si>
  <si>
    <t>Natick</t>
  </si>
  <si>
    <t>01760</t>
  </si>
  <si>
    <t>MIKE</t>
  </si>
  <si>
    <t>PAUL</t>
  </si>
  <si>
    <t>RANDY</t>
  </si>
  <si>
    <t>WB4LHD</t>
  </si>
  <si>
    <t>RANDY A WILDER</t>
  </si>
  <si>
    <t>319 E POWELL RD</t>
  </si>
  <si>
    <t>COLLIERVILLE</t>
  </si>
  <si>
    <t>BOB</t>
  </si>
  <si>
    <t>RICK</t>
  </si>
  <si>
    <t>KI4OTG</t>
  </si>
  <si>
    <t>GREG</t>
  </si>
  <si>
    <t>Greg E Butler</t>
  </si>
  <si>
    <t>857 Bowen Circle</t>
  </si>
  <si>
    <t>Memphis</t>
  </si>
  <si>
    <t>N1FDX</t>
  </si>
  <si>
    <t>James Zappulla</t>
  </si>
  <si>
    <t>120 Rivers Edge Dr</t>
  </si>
  <si>
    <t>Middleboro</t>
  </si>
  <si>
    <t>02346</t>
  </si>
  <si>
    <t>N0JE</t>
  </si>
  <si>
    <t>GERALD</t>
  </si>
  <si>
    <t>DN86</t>
  </si>
  <si>
    <t>Gerald J Krebs</t>
  </si>
  <si>
    <t>522 8th St E</t>
  </si>
  <si>
    <t>Dickinson</t>
  </si>
  <si>
    <t>ND</t>
  </si>
  <si>
    <t>DWIGHT</t>
  </si>
  <si>
    <t>RICHARD</t>
  </si>
  <si>
    <t>SEBASTIAN</t>
  </si>
  <si>
    <t>CARM</t>
  </si>
  <si>
    <t>K8SAR</t>
  </si>
  <si>
    <t>STEVE</t>
  </si>
  <si>
    <t>STEPHEN A RISH</t>
  </si>
  <si>
    <t>4840 MANNBORO DR</t>
  </si>
  <si>
    <t>UPPER ARLINGTON</t>
  </si>
  <si>
    <t>K8TL</t>
  </si>
  <si>
    <t>TOM</t>
  </si>
  <si>
    <t>THOMAS N LUBBERS</t>
  </si>
  <si>
    <t>500 POSSUM RD W</t>
  </si>
  <si>
    <t>SPRINGFIELD</t>
  </si>
  <si>
    <t>VE2FU</t>
  </si>
  <si>
    <t>PHIL</t>
  </si>
  <si>
    <t>FN46</t>
  </si>
  <si>
    <t>Philippe Ouellet</t>
  </si>
  <si>
    <t>3067 RUE MILLERET</t>
  </si>
  <si>
    <t>STE-FOY</t>
  </si>
  <si>
    <t>QC</t>
  </si>
  <si>
    <t>G1X1N1</t>
  </si>
  <si>
    <t>JOE</t>
  </si>
  <si>
    <t>e</t>
  </si>
  <si>
    <t>WA9JDR</t>
  </si>
  <si>
    <t>EN44</t>
  </si>
  <si>
    <t>ROBERT J SCHMIDT</t>
  </si>
  <si>
    <t>443 S. Beach Dr</t>
  </si>
  <si>
    <t>ALTOONA</t>
  </si>
  <si>
    <t>CHRIS</t>
  </si>
  <si>
    <t>A0-27</t>
  </si>
  <si>
    <t>K5VGU</t>
  </si>
  <si>
    <t>DUANE</t>
  </si>
  <si>
    <t>EM62</t>
  </si>
  <si>
    <t>Duane M Vigue</t>
  </si>
  <si>
    <t>97 Windsong Loop</t>
  </si>
  <si>
    <t>Wetumpka</t>
  </si>
  <si>
    <t>AL</t>
  </si>
  <si>
    <t>BROCK</t>
  </si>
  <si>
    <t>FM03</t>
  </si>
  <si>
    <t>GUY</t>
  </si>
  <si>
    <t>OTTAWA VALLEY MOBILE RADIO CLUB INC Amateur Radio Exhibit VE3JW</t>
  </si>
  <si>
    <t>LEO</t>
  </si>
  <si>
    <t>WD9EWK</t>
  </si>
  <si>
    <t>PATRICK</t>
  </si>
  <si>
    <t>Patrick E Stoddard</t>
  </si>
  <si>
    <t>PO BOX 1934</t>
  </si>
  <si>
    <t>Scottsdale</t>
  </si>
  <si>
    <t>85252-1934</t>
  </si>
  <si>
    <t>CHARLES</t>
  </si>
  <si>
    <t>KG4JPL</t>
  </si>
  <si>
    <t>KYLE</t>
  </si>
  <si>
    <t>Kyle M Harberts</t>
  </si>
  <si>
    <t>12275 Fulmar Road</t>
  </si>
  <si>
    <t>Brooksville</t>
  </si>
  <si>
    <t>N2JK</t>
  </si>
  <si>
    <t>EN45</t>
  </si>
  <si>
    <t>KC0YBM/9</t>
  </si>
  <si>
    <t>EM18</t>
  </si>
  <si>
    <t>KB3PMR</t>
  </si>
  <si>
    <t>K8TB</t>
  </si>
  <si>
    <t>K9QHO</t>
  </si>
  <si>
    <t>EN70</t>
  </si>
  <si>
    <t>JAY S KENDALL</t>
  </si>
  <si>
    <t>77 TYLER AVE</t>
  </si>
  <si>
    <t>WEST HAVEN</t>
  </si>
  <si>
    <t>06516</t>
  </si>
  <si>
    <t>JAY</t>
  </si>
  <si>
    <t>ROBERT C CAMPBELL</t>
  </si>
  <si>
    <t>137 LIONS DRIVE</t>
  </si>
  <si>
    <t>FREDERECKSBURG</t>
  </si>
  <si>
    <t>Thomas L Bosscher</t>
  </si>
  <si>
    <t>3148 Rosewood</t>
  </si>
  <si>
    <t>Hudsonville</t>
  </si>
  <si>
    <t>Michael L Williams</t>
  </si>
  <si>
    <t>1309 Dulee Dr</t>
  </si>
  <si>
    <t>Elwood</t>
  </si>
  <si>
    <t>W1BRU</t>
  </si>
  <si>
    <t>BRUCE</t>
  </si>
  <si>
    <t>Bruce E Wood</t>
  </si>
  <si>
    <t>877 Park Ave</t>
  </si>
  <si>
    <t>Woonsocket</t>
  </si>
  <si>
    <t>02895</t>
  </si>
  <si>
    <t>FM62</t>
  </si>
  <si>
    <t>CHUCK</t>
  </si>
  <si>
    <t>N2OEQ</t>
  </si>
  <si>
    <t>THOMAS P MC GRANE</t>
  </si>
  <si>
    <t>105 KRAUS ROAD</t>
  </si>
  <si>
    <t>MATTITUCK</t>
  </si>
  <si>
    <t>DAVE</t>
  </si>
  <si>
    <t>KI4LNM</t>
  </si>
  <si>
    <t>Joseph Cioffi</t>
  </si>
  <si>
    <t>817 Dogwood Rd</t>
  </si>
  <si>
    <t>North Palm Beach</t>
  </si>
  <si>
    <t>W1MED</t>
  </si>
  <si>
    <t>DM63 64</t>
  </si>
  <si>
    <t>SKIP</t>
  </si>
  <si>
    <t>THEO</t>
  </si>
  <si>
    <t>KERRY</t>
  </si>
  <si>
    <t>Craig R Gagner</t>
  </si>
  <si>
    <t>152 Southbridge Road</t>
  </si>
  <si>
    <t>North Oxford</t>
  </si>
  <si>
    <t>01537</t>
  </si>
  <si>
    <t>CRAIG</t>
  </si>
  <si>
    <t>GLENN</t>
  </si>
  <si>
    <t>Thomas J Schuessler</t>
  </si>
  <si>
    <t>N5HYP</t>
  </si>
  <si>
    <t>2713 Lake Gardens</t>
  </si>
  <si>
    <t>Irving</t>
  </si>
  <si>
    <t>AB9RN</t>
  </si>
  <si>
    <t>Kevin J Oleniczak</t>
  </si>
  <si>
    <t>0N751 Woods Ave</t>
  </si>
  <si>
    <t>Wheaton</t>
  </si>
  <si>
    <t>KEVIN</t>
  </si>
  <si>
    <t>EN40</t>
  </si>
  <si>
    <t>WP4T</t>
  </si>
  <si>
    <t>WALTER</t>
  </si>
  <si>
    <t>PERRY</t>
  </si>
  <si>
    <t>Walter Mercado-Vazquez</t>
  </si>
  <si>
    <t>HC 3 Box 31720</t>
  </si>
  <si>
    <t>Mayaquez</t>
  </si>
  <si>
    <t>PR</t>
  </si>
  <si>
    <t>00680</t>
  </si>
  <si>
    <t>KB9CL/P</t>
  </si>
  <si>
    <t>John C Lemon</t>
  </si>
  <si>
    <t>714 W Berkeley Ave</t>
  </si>
  <si>
    <t>Evansville</t>
  </si>
  <si>
    <t>WP3PZ</t>
  </si>
  <si>
    <t>ALEXIS</t>
  </si>
  <si>
    <t>NICK</t>
  </si>
  <si>
    <t>Mayaguez</t>
  </si>
  <si>
    <t>KP4WES</t>
  </si>
  <si>
    <t>WESLEY</t>
  </si>
  <si>
    <t>Wesley Mercado-Matos</t>
  </si>
  <si>
    <t>W2RTV</t>
  </si>
  <si>
    <t>ROCCO</t>
  </si>
  <si>
    <t>Rocco T Valenzano</t>
  </si>
  <si>
    <t>141 van wagner road</t>
  </si>
  <si>
    <t>poughkeepsie</t>
  </si>
  <si>
    <t>Alexis Rivera-Franqui</t>
  </si>
  <si>
    <t>Puerto Real 21 Calle 4</t>
  </si>
  <si>
    <t>Cabo Rojo</t>
  </si>
  <si>
    <t>00623</t>
  </si>
  <si>
    <t>BILL</t>
  </si>
  <si>
    <t>K4MF</t>
  </si>
  <si>
    <t>GARY</t>
  </si>
  <si>
    <t>Gary F Fowks</t>
  </si>
  <si>
    <t>4801 Hidden Ln</t>
  </si>
  <si>
    <t>Saint Cloud</t>
  </si>
  <si>
    <t>WA4OVO</t>
  </si>
  <si>
    <t>Joseph A Lowenthal</t>
  </si>
  <si>
    <t>6675 Ashbridge Cove</t>
  </si>
  <si>
    <t>W2NBJ</t>
  </si>
  <si>
    <t>Alexander H Riccio</t>
  </si>
  <si>
    <t>104 Grand Champion Dr</t>
  </si>
  <si>
    <t>Rockville</t>
  </si>
  <si>
    <t>ALEXANDER</t>
  </si>
  <si>
    <t>Ricky Gabriel Behma</t>
  </si>
  <si>
    <t>VE4AMU</t>
  </si>
  <si>
    <t>RICKY</t>
  </si>
  <si>
    <t>479 RADFORD STREET</t>
  </si>
  <si>
    <t>WINNIPEG</t>
  </si>
  <si>
    <t>MB</t>
  </si>
  <si>
    <t>R2X 2E7</t>
  </si>
  <si>
    <t>FLOYD</t>
  </si>
  <si>
    <t>W4MPS</t>
  </si>
  <si>
    <t>MARC</t>
  </si>
  <si>
    <t>FM13</t>
  </si>
  <si>
    <t>MARC P SULLIVAN</t>
  </si>
  <si>
    <t>322 Windham Way</t>
  </si>
  <si>
    <t>Clayton</t>
  </si>
  <si>
    <t>GAIL</t>
  </si>
  <si>
    <t>AC7SU</t>
  </si>
  <si>
    <t>LYLE R NELSON</t>
  </si>
  <si>
    <t>LYLE</t>
  </si>
  <si>
    <t>DM39</t>
  </si>
  <si>
    <t>PO BOX 449</t>
  </si>
  <si>
    <t>EUREKA</t>
  </si>
  <si>
    <t>22:!2</t>
  </si>
  <si>
    <t>Rocco</t>
  </si>
  <si>
    <t>EN69</t>
  </si>
  <si>
    <t>EN47</t>
  </si>
  <si>
    <t>KJ4TLB</t>
  </si>
  <si>
    <t>JORDAN</t>
  </si>
  <si>
    <t>RON</t>
  </si>
  <si>
    <t>ALAN</t>
  </si>
  <si>
    <t>GEORGE</t>
  </si>
  <si>
    <t>EN20/EN30</t>
  </si>
  <si>
    <t>N3PKC</t>
  </si>
  <si>
    <t>KB9RID</t>
  </si>
  <si>
    <t>RYAN</t>
  </si>
  <si>
    <t>WB0KFC</t>
  </si>
  <si>
    <t>W3OT</t>
  </si>
  <si>
    <t>W4UPD</t>
  </si>
  <si>
    <t>FM14</t>
  </si>
  <si>
    <t>KD8KSN/P</t>
  </si>
  <si>
    <t>K3UAZ</t>
  </si>
  <si>
    <t>JACOB</t>
  </si>
  <si>
    <t>JORDAN C RUBIN</t>
  </si>
  <si>
    <t>15643 SAUSAUITO AVE</t>
  </si>
  <si>
    <t>CLERMONT</t>
  </si>
  <si>
    <t>Joseph H Jaffer, Jr</t>
  </si>
  <si>
    <t>451 Hemlock Rd</t>
  </si>
  <si>
    <t>Waymart</t>
  </si>
  <si>
    <t>RYAN A CASE</t>
  </si>
  <si>
    <t>1363 CUNAT CT UNIT 3G</t>
  </si>
  <si>
    <t>LAKE IN THE HILLS</t>
  </si>
  <si>
    <t>GLENN R BARR, JR</t>
  </si>
  <si>
    <t>8101 KARLOV AVE</t>
  </si>
  <si>
    <t>SKOKIE</t>
  </si>
  <si>
    <t>WILLIAM R BRISTOR</t>
  </si>
  <si>
    <t>4535 DEERWOOD TRL</t>
  </si>
  <si>
    <t>MELBOURNE</t>
  </si>
  <si>
    <t>32934-8478</t>
  </si>
  <si>
    <t>JACOB R LAUSER</t>
  </si>
  <si>
    <t>PO BOX 6387</t>
  </si>
  <si>
    <t>Lancaster</t>
  </si>
  <si>
    <t>EL56</t>
  </si>
  <si>
    <t>WA1RKS</t>
  </si>
  <si>
    <t>ELLIS</t>
  </si>
  <si>
    <t>U/V</t>
  </si>
  <si>
    <t>SSB</t>
  </si>
  <si>
    <t>VO-52</t>
  </si>
  <si>
    <t>KI4AWZ</t>
  </si>
  <si>
    <t>EM77</t>
  </si>
  <si>
    <t>K9KEA</t>
  </si>
  <si>
    <t>KARL</t>
  </si>
  <si>
    <t>N5ALX</t>
  </si>
  <si>
    <t>ALEX</t>
  </si>
  <si>
    <t>W1TCS</t>
  </si>
  <si>
    <t>EN90 EM99</t>
  </si>
  <si>
    <t>ELLIS C FOLEY, JR</t>
  </si>
  <si>
    <t>PO BOX 155</t>
  </si>
  <si>
    <t>STEPHENTOWN</t>
  </si>
  <si>
    <t>Charles D Jordan</t>
  </si>
  <si>
    <t>1286 Miller Hunt Rd</t>
  </si>
  <si>
    <t>Winchester</t>
  </si>
  <si>
    <t>KARL E ARRIOLA</t>
  </si>
  <si>
    <t>6406 54th Avenue</t>
  </si>
  <si>
    <t>Kenosha</t>
  </si>
  <si>
    <t>Alexander B Johnston</t>
  </si>
  <si>
    <t>6 Locust Lane</t>
  </si>
  <si>
    <t>Stafford</t>
  </si>
  <si>
    <t>Terrence A Marengi, Sr</t>
  </si>
  <si>
    <t>85 Lafayette Rd, PO BOX 5180</t>
  </si>
  <si>
    <t>Salisbury</t>
  </si>
  <si>
    <t>01952</t>
  </si>
  <si>
    <t>TERRY</t>
  </si>
  <si>
    <t>WB9L</t>
  </si>
  <si>
    <t>WA3LLF</t>
  </si>
  <si>
    <t>KC4QYG</t>
  </si>
  <si>
    <t>MICHAEL D MARTIN</t>
  </si>
  <si>
    <t>11968 E DIVISION RD</t>
  </si>
  <si>
    <t>KNOX</t>
  </si>
  <si>
    <t>William T Leggat, Jr</t>
  </si>
  <si>
    <t>375 Main St Apt 100</t>
  </si>
  <si>
    <t>Dickson City</t>
  </si>
  <si>
    <t>WILLIAM A HODGES</t>
  </si>
  <si>
    <t>6772 Gardenbrook Way</t>
  </si>
  <si>
    <t>Mechanicsville</t>
  </si>
  <si>
    <t>JERRY</t>
  </si>
  <si>
    <t>AC0RA</t>
  </si>
  <si>
    <t>WYATT</t>
  </si>
  <si>
    <t>EN41</t>
  </si>
  <si>
    <t>KB0</t>
  </si>
  <si>
    <t>KG4JR</t>
  </si>
  <si>
    <t>FK29</t>
  </si>
  <si>
    <t>N1DNN</t>
  </si>
  <si>
    <t>KD8</t>
  </si>
  <si>
    <t>WYATT A DIRKS</t>
  </si>
  <si>
    <t>360 30TH ST NW</t>
  </si>
  <si>
    <t>CEDAR RAPIDS</t>
  </si>
  <si>
    <t>William D Segel</t>
  </si>
  <si>
    <t>778 Paine Turnpike South</t>
  </si>
  <si>
    <t>Berlin</t>
  </si>
  <si>
    <t>05602</t>
  </si>
  <si>
    <t>EM17</t>
  </si>
  <si>
    <t>K0RJS</t>
  </si>
  <si>
    <t>OWEN</t>
  </si>
  <si>
    <t>Owen B O'Neil</t>
  </si>
  <si>
    <t>2234 Kershaw Rd</t>
  </si>
  <si>
    <t>The Villages</t>
  </si>
  <si>
    <t>RONALD A MC CULLEY</t>
  </si>
  <si>
    <t>4051 S WICHITA</t>
  </si>
  <si>
    <t>WICHITA</t>
  </si>
  <si>
    <t>AB0XE</t>
  </si>
  <si>
    <t>Stephen F Howard</t>
  </si>
  <si>
    <t>1432 - 5th Ave South</t>
  </si>
  <si>
    <t>South St Paul</t>
  </si>
  <si>
    <t>EN34</t>
  </si>
  <si>
    <t>KJ4YAC</t>
  </si>
  <si>
    <t>RICH</t>
  </si>
  <si>
    <t>CONTACTS BY DAY</t>
  </si>
  <si>
    <t>SUN</t>
  </si>
  <si>
    <t>MON</t>
  </si>
  <si>
    <t>TUE</t>
  </si>
  <si>
    <t>WED</t>
  </si>
  <si>
    <t>THU</t>
  </si>
  <si>
    <t>FRI</t>
  </si>
  <si>
    <t>SAT</t>
  </si>
  <si>
    <t>EM07</t>
  </si>
  <si>
    <t>WC0X</t>
  </si>
  <si>
    <t>LARRY</t>
  </si>
  <si>
    <t>Larry D England</t>
  </si>
  <si>
    <t>404 Anthony</t>
  </si>
  <si>
    <t>Medicine Lodge</t>
  </si>
  <si>
    <t>N1BSA</t>
  </si>
  <si>
    <t>KT3L</t>
  </si>
  <si>
    <t>WD9HBC</t>
  </si>
  <si>
    <t>1841 Gale Street</t>
  </si>
  <si>
    <t>Christopher F Plescia</t>
  </si>
  <si>
    <t>HELMUTH W KUMP</t>
  </si>
  <si>
    <t>532 OLD FAYETTE TR</t>
  </si>
  <si>
    <t>OAKDALE</t>
  </si>
  <si>
    <t>HELMUTH</t>
  </si>
  <si>
    <t>VACLAV G UJCIK</t>
  </si>
  <si>
    <t>7016 N Grand Fir Dr</t>
  </si>
  <si>
    <t>Edwards</t>
  </si>
  <si>
    <t>EM50</t>
  </si>
  <si>
    <t>KJ4ZVV</t>
  </si>
  <si>
    <t>PJ6/DL7VTX</t>
  </si>
  <si>
    <t>JENS</t>
  </si>
  <si>
    <t>FK87</t>
  </si>
  <si>
    <t>KC2DTQ</t>
  </si>
  <si>
    <t>N3YKF</t>
  </si>
  <si>
    <t>NORM</t>
  </si>
  <si>
    <t>KI6CQ</t>
  </si>
  <si>
    <t>EM75</t>
  </si>
  <si>
    <t>DOC</t>
  </si>
  <si>
    <t>KB3QLK</t>
  </si>
  <si>
    <t>JAMIE</t>
  </si>
  <si>
    <t>K1RMA</t>
  </si>
  <si>
    <t>Donald W Richards, Jr</t>
  </si>
  <si>
    <t>DON</t>
  </si>
  <si>
    <t>660 Upper Grassy Hill Rd</t>
  </si>
  <si>
    <t>Woodbury</t>
  </si>
  <si>
    <t>06798</t>
  </si>
  <si>
    <t>Zachariah D Zinman-Hillerson</t>
  </si>
  <si>
    <t>11 Battletown Dr</t>
  </si>
  <si>
    <t>Berryville</t>
  </si>
  <si>
    <t>Jens Held</t>
  </si>
  <si>
    <t>Am Gruenzug 8</t>
  </si>
  <si>
    <t>Germany</t>
  </si>
  <si>
    <t>Thomas T Jones</t>
  </si>
  <si>
    <t>146 Leggs Mill Rd</t>
  </si>
  <si>
    <t>Lake Katrine</t>
  </si>
  <si>
    <t>NORMAN J MC SWEYN</t>
  </si>
  <si>
    <t>201 Seneca St</t>
  </si>
  <si>
    <t>Paul J Brewer</t>
  </si>
  <si>
    <t>4219 Shady Oak Dr</t>
  </si>
  <si>
    <t>Ooltewah</t>
  </si>
  <si>
    <t>Jamie R Ashton</t>
  </si>
  <si>
    <t>7446 Parker st</t>
  </si>
  <si>
    <t>Pittsville</t>
  </si>
  <si>
    <t>DOC KUMP</t>
  </si>
  <si>
    <t>15366 Hoenow</t>
  </si>
  <si>
    <t>KJ4WNA</t>
  </si>
  <si>
    <t>MAX</t>
  </si>
  <si>
    <t>Max E Heidel</t>
  </si>
  <si>
    <t>911 Schaub Ave</t>
  </si>
  <si>
    <t>Mobile</t>
  </si>
  <si>
    <t>ND8R</t>
  </si>
  <si>
    <t>K3SV</t>
  </si>
  <si>
    <t>W7VEW</t>
  </si>
  <si>
    <t>KF4PFI</t>
  </si>
  <si>
    <t>KD0JWY</t>
  </si>
  <si>
    <t>KC0X</t>
  </si>
  <si>
    <t>N4ERZ</t>
  </si>
  <si>
    <t>F19</t>
  </si>
  <si>
    <t>DM37</t>
  </si>
  <si>
    <t>WE0Q</t>
  </si>
  <si>
    <t>EN26</t>
  </si>
  <si>
    <t>Paul E Juen</t>
  </si>
  <si>
    <t>PO BOX 34</t>
  </si>
  <si>
    <t>Dent</t>
  </si>
  <si>
    <t>EDGAR C ARMSTRONG</t>
  </si>
  <si>
    <t>1170 GREEN TIMBER TRL</t>
  </si>
  <si>
    <t>DAYTON</t>
  </si>
  <si>
    <t>EDGAR</t>
  </si>
  <si>
    <t>William L Gillenwater</t>
  </si>
  <si>
    <t>826 Burnthouse Road</t>
  </si>
  <si>
    <t>Carlisle</t>
  </si>
  <si>
    <t>EDWARD S KIMBER</t>
  </si>
  <si>
    <t>180 NORTH 1100 EAST NO 12</t>
  </si>
  <si>
    <t>WASHINGTON</t>
  </si>
  <si>
    <t>84780-1884</t>
  </si>
  <si>
    <t>ED</t>
  </si>
  <si>
    <t>John J Golebiewski</t>
  </si>
  <si>
    <t>1590 Palatka Rd</t>
  </si>
  <si>
    <t>Palm Bay</t>
  </si>
  <si>
    <t>Richard J Marlow</t>
  </si>
  <si>
    <t>2119 Southfork Dr.</t>
  </si>
  <si>
    <t>Ozark</t>
  </si>
  <si>
    <t>WILLIAM D GEORGE</t>
  </si>
  <si>
    <t>2849 County Road 110</t>
  </si>
  <si>
    <t>CARTHAGE</t>
  </si>
  <si>
    <t>ZACH</t>
  </si>
  <si>
    <t>VE3OSC</t>
  </si>
  <si>
    <t>ONT SCI CNT</t>
  </si>
  <si>
    <t>NIKOLAI</t>
  </si>
  <si>
    <t>ONTARIO SCIENCE CENTRE AMATEUR RADIO CLUB</t>
  </si>
  <si>
    <t>770 DON MILLS ROAD</t>
  </si>
  <si>
    <t>DON MILLS</t>
  </si>
  <si>
    <t>ON M3C 1T3</t>
  </si>
  <si>
    <t>CANADA</t>
  </si>
  <si>
    <t>XE1AO</t>
  </si>
  <si>
    <t>N2AUO</t>
  </si>
  <si>
    <t>DK89</t>
  </si>
  <si>
    <t>OMAR</t>
  </si>
  <si>
    <t>OMAR ALVAREZ CARDENAS</t>
  </si>
  <si>
    <t>Jose G. Alcaraz # 1000, C.P. 28010.</t>
  </si>
  <si>
    <t>COLIMA, COL.,</t>
  </si>
  <si>
    <t>Gary V De Mave</t>
  </si>
  <si>
    <t>38 Millstone Ct</t>
  </si>
  <si>
    <t>Bangor</t>
  </si>
  <si>
    <t>18013-9201</t>
  </si>
  <si>
    <t>CAEM</t>
  </si>
  <si>
    <t>K6YK</t>
  </si>
  <si>
    <t>CM97</t>
  </si>
  <si>
    <t>KG7EZ</t>
  </si>
  <si>
    <t>DN32</t>
  </si>
  <si>
    <t>N1ABA</t>
  </si>
  <si>
    <t>CO8TW</t>
  </si>
  <si>
    <t>FL20</t>
  </si>
  <si>
    <t>CARL</t>
  </si>
  <si>
    <t>RADIO CLUB</t>
  </si>
  <si>
    <t>KD4MXA</t>
  </si>
  <si>
    <t>W4RVN</t>
  </si>
  <si>
    <t>FM26</t>
  </si>
  <si>
    <t>John W Lee</t>
  </si>
  <si>
    <t>3654 Three Oaks Rd</t>
  </si>
  <si>
    <t>Stockton</t>
  </si>
  <si>
    <t>CA</t>
  </si>
  <si>
    <t>CHRIS S MARTIN</t>
  </si>
  <si>
    <t>RT 2 BOX 179</t>
  </si>
  <si>
    <t>POCATELLO</t>
  </si>
  <si>
    <t>ID</t>
  </si>
  <si>
    <t>ROBERT J WOLF</t>
  </si>
  <si>
    <t>17 SHAWNEE DR</t>
  </si>
  <si>
    <t>NASHUA</t>
  </si>
  <si>
    <t>03062-1875</t>
  </si>
  <si>
    <t>Juan Carlos Veranes</t>
  </si>
  <si>
    <t>Apartado Postal 8</t>
  </si>
  <si>
    <t>Santiago de Cuba, 90100</t>
  </si>
  <si>
    <t>CUBA</t>
  </si>
  <si>
    <t>GEORGE A HUFFMAN</t>
  </si>
  <si>
    <t>5855 WOODLEAF ROAD</t>
  </si>
  <si>
    <t>SALISBURY</t>
  </si>
  <si>
    <t>28147-6436</t>
  </si>
  <si>
    <t>William P Photinos, Iii</t>
  </si>
  <si>
    <t>100 Pinewood Rd 311</t>
  </si>
  <si>
    <t>Virginia Beach</t>
  </si>
  <si>
    <t>23451-3969</t>
  </si>
  <si>
    <t>JUAN</t>
  </si>
  <si>
    <t>KD8NDW</t>
  </si>
  <si>
    <t>DAMON</t>
  </si>
  <si>
    <t>EN19</t>
  </si>
  <si>
    <t>DAMON L DEFIBAUGH</t>
  </si>
  <si>
    <t>9864 MAPLEWOOD AVE</t>
  </si>
  <si>
    <t>LAKEVIEW</t>
  </si>
  <si>
    <t>KD8HIZ</t>
  </si>
  <si>
    <t>ANDREW V YARBROUGH</t>
  </si>
  <si>
    <t>ANDREW</t>
  </si>
  <si>
    <t xml:space="preserve">12452 SHERMAN AVE </t>
  </si>
  <si>
    <t>WARREN</t>
  </si>
  <si>
    <t>AA4QE</t>
  </si>
  <si>
    <t>MERLE</t>
  </si>
  <si>
    <t>MERLE L OLMSTED</t>
  </si>
  <si>
    <t>11013 PADDOCK DR</t>
  </si>
  <si>
    <t>WALTON</t>
  </si>
  <si>
    <t>WB0SOK</t>
  </si>
  <si>
    <t>RONALD D JONES</t>
  </si>
  <si>
    <t>616 CHESTNUT ST</t>
  </si>
  <si>
    <t>MANTORVILLE</t>
  </si>
  <si>
    <t>55955-6116</t>
  </si>
  <si>
    <t>DREW</t>
  </si>
  <si>
    <t>W9QO</t>
  </si>
  <si>
    <t>K5OMC</t>
  </si>
  <si>
    <t>EM44</t>
  </si>
  <si>
    <t>UT1FG</t>
  </si>
  <si>
    <t>YURI</t>
  </si>
  <si>
    <t>GL69</t>
  </si>
  <si>
    <t>ROBERT M GEE</t>
  </si>
  <si>
    <t>218 ARBOR TRACE</t>
  </si>
  <si>
    <t>BRASELTON</t>
  </si>
  <si>
    <t>Olin M Chamberlin</t>
  </si>
  <si>
    <t>2225 Misty Woods Dr</t>
  </si>
  <si>
    <t>Lake Cormorant</t>
  </si>
  <si>
    <t>MS</t>
  </si>
  <si>
    <t>N4BSA</t>
  </si>
  <si>
    <t>CHRISTOPHER J SCHWAB</t>
  </si>
  <si>
    <t>1479 Hunt Lane</t>
  </si>
  <si>
    <t>Clearwater</t>
  </si>
  <si>
    <t>Yuri V. Bodrov</t>
  </si>
  <si>
    <t>P.O. Box 46</t>
  </si>
  <si>
    <t>Odessa</t>
  </si>
  <si>
    <t>Ukraine</t>
  </si>
  <si>
    <t>NM</t>
  </si>
  <si>
    <t>FL16</t>
  </si>
  <si>
    <t>Marvin</t>
  </si>
  <si>
    <t>EL17</t>
  </si>
  <si>
    <t>K9DDS</t>
  </si>
  <si>
    <t>EL94</t>
  </si>
  <si>
    <t>EL84</t>
  </si>
  <si>
    <t>VA3DHX</t>
  </si>
  <si>
    <t>VE3ILK</t>
  </si>
  <si>
    <t>N3TDE</t>
  </si>
  <si>
    <t>u/v</t>
  </si>
  <si>
    <t>AO-7</t>
  </si>
  <si>
    <t>EL65</t>
  </si>
  <si>
    <t>WB2VUN</t>
  </si>
  <si>
    <t>EL66</t>
  </si>
  <si>
    <t>N9NTM</t>
  </si>
  <si>
    <t>KT4KB</t>
  </si>
  <si>
    <t>EM93</t>
  </si>
  <si>
    <t>K5MLT</t>
  </si>
  <si>
    <t>David Harvey</t>
  </si>
  <si>
    <t>2046 PARKLANE CRES.</t>
  </si>
  <si>
    <t>ON L7M 3V6</t>
  </si>
  <si>
    <t>Canada</t>
  </si>
  <si>
    <t>Lawrence Sullivan</t>
  </si>
  <si>
    <t>3902 VELMA ST</t>
  </si>
  <si>
    <t>VAL CARON</t>
  </si>
  <si>
    <t>ON P3N 1J4</t>
  </si>
  <si>
    <t>Richard J Manta</t>
  </si>
  <si>
    <t>330 Slocum St</t>
  </si>
  <si>
    <t>Swoyerville</t>
  </si>
  <si>
    <t>JAMES J SCHROEDER</t>
  </si>
  <si>
    <t>7424 Hancock Drive</t>
  </si>
  <si>
    <t>Wonder Lake</t>
  </si>
  <si>
    <t>Marvin L Tamez</t>
  </si>
  <si>
    <t>4634 Monette Dr</t>
  </si>
  <si>
    <t>Corpus Christi</t>
  </si>
  <si>
    <t>Roswell G Newton, Jr</t>
  </si>
  <si>
    <t>46 East St</t>
  </si>
  <si>
    <t>Skaneateles</t>
  </si>
  <si>
    <t>ROSWELL</t>
  </si>
  <si>
    <t>MARTIN N STARK</t>
  </si>
  <si>
    <t>1875 CHANDLER AVE</t>
  </si>
  <si>
    <t>SAINT CHARLES</t>
  </si>
  <si>
    <t>JONATHAN J LAMBDIN</t>
  </si>
  <si>
    <t>431 HIDDEN ACRES RD</t>
  </si>
  <si>
    <t>MARTIN</t>
  </si>
  <si>
    <t>JONATHAN</t>
  </si>
  <si>
    <t>WA6EKR</t>
  </si>
  <si>
    <t>K1XML</t>
  </si>
  <si>
    <t>VE8EV/P</t>
  </si>
  <si>
    <t>DAVID R JEHEBER</t>
  </si>
  <si>
    <t>2601 W 225 ST</t>
  </si>
  <si>
    <t>TORRANCE</t>
  </si>
  <si>
    <t>Alexander Falk</t>
  </si>
  <si>
    <t>EQSL</t>
  </si>
  <si>
    <t>9 Fox Run Ln</t>
  </si>
  <si>
    <t>Marblehead</t>
  </si>
  <si>
    <t>01945</t>
  </si>
  <si>
    <t>NO8DX/20</t>
  </si>
  <si>
    <t>THEODORE A MIRGLIOTTA</t>
  </si>
  <si>
    <t>16806 W 130TH ST</t>
  </si>
  <si>
    <t>STRONGSVILLE</t>
  </si>
  <si>
    <t>UT1FG/MM</t>
  </si>
  <si>
    <t>KF4MND</t>
  </si>
  <si>
    <t>N3ESS</t>
  </si>
  <si>
    <t>K5VGU/P</t>
  </si>
  <si>
    <t>EM67</t>
  </si>
  <si>
    <t>WB8CXO</t>
  </si>
  <si>
    <t>KC9SQR</t>
  </si>
  <si>
    <t>EL58</t>
  </si>
  <si>
    <t>DANIEL J SCOTT</t>
  </si>
  <si>
    <t>RT 3 BOX 2460</t>
  </si>
  <si>
    <t>GLENNVILLE</t>
  </si>
  <si>
    <t>RAYMOND E PAISLEY</t>
  </si>
  <si>
    <t>537 CHURCH HILL RD</t>
  </si>
  <si>
    <t>LANDENBERG</t>
  </si>
  <si>
    <t>19350-9557</t>
  </si>
  <si>
    <t>MICHAEL E YOUNG</t>
  </si>
  <si>
    <t>289 GAYLORD DR</t>
  </si>
  <si>
    <t>MUNROE FALLS</t>
  </si>
  <si>
    <t>WILLIAM C LUND</t>
  </si>
  <si>
    <t>625 GREGORY ST</t>
  </si>
  <si>
    <t>ROCKFORD</t>
  </si>
  <si>
    <t>EM86</t>
  </si>
  <si>
    <t>TED</t>
  </si>
  <si>
    <t>DAN</t>
  </si>
  <si>
    <t>RAY</t>
  </si>
  <si>
    <t>N2HTL</t>
  </si>
  <si>
    <t>AARON T HEVERIN</t>
  </si>
  <si>
    <t>273 Homestead Drive</t>
  </si>
  <si>
    <t>North Tonawanda</t>
  </si>
  <si>
    <t>AARON</t>
  </si>
  <si>
    <t>FL05</t>
  </si>
  <si>
    <t>FN33</t>
  </si>
  <si>
    <t>N1MIW</t>
  </si>
  <si>
    <t>WB2SIH/P</t>
  </si>
  <si>
    <t>Laurence W Zielinski</t>
  </si>
  <si>
    <t>28 Cherokee Trail</t>
  </si>
  <si>
    <t>West Greenwich</t>
  </si>
  <si>
    <t>02817</t>
  </si>
  <si>
    <t>SO-51</t>
  </si>
  <si>
    <t>AA5JG</t>
  </si>
  <si>
    <t>EM04</t>
  </si>
  <si>
    <t>JACK</t>
  </si>
  <si>
    <t>ALLEN</t>
  </si>
  <si>
    <t>John F Geiger</t>
  </si>
  <si>
    <t>1714 NW Liberty</t>
  </si>
  <si>
    <t>Lawton</t>
  </si>
  <si>
    <t>K8JMH</t>
  </si>
  <si>
    <t>EM88</t>
  </si>
  <si>
    <t>Jeffrey M Holstein</t>
  </si>
  <si>
    <t>JEFF</t>
  </si>
  <si>
    <t>1254 Rayburn Rd</t>
  </si>
  <si>
    <t>Point Pleasant</t>
  </si>
  <si>
    <t>FN58</t>
  </si>
  <si>
    <t>KB3CI</t>
  </si>
  <si>
    <t>MARK W GLUCH</t>
  </si>
  <si>
    <t>8740 PAULINA</t>
  </si>
  <si>
    <t>GROSSE ILE</t>
  </si>
  <si>
    <t>48138-1051</t>
  </si>
  <si>
    <t>MARK</t>
  </si>
  <si>
    <t>JAMES</t>
  </si>
  <si>
    <t>UTIFG/MM</t>
  </si>
  <si>
    <t>N5UXT</t>
  </si>
  <si>
    <t>FO-29</t>
  </si>
  <si>
    <t>A0-7</t>
  </si>
  <si>
    <t>EL28</t>
  </si>
  <si>
    <t>EI84</t>
  </si>
  <si>
    <t>JAY H GARLITZ</t>
  </si>
  <si>
    <t>AA4FL</t>
  </si>
  <si>
    <t>22829 SE 63rd Place</t>
  </si>
  <si>
    <t>HAWTHORNE</t>
  </si>
  <si>
    <t>32640-1333</t>
  </si>
  <si>
    <t>Angelo Glorioso</t>
  </si>
  <si>
    <t>5635 Paris Ave</t>
  </si>
  <si>
    <t>New Orleans</t>
  </si>
  <si>
    <t>ANGELO</t>
  </si>
  <si>
    <t>CP79</t>
  </si>
  <si>
    <t>KD4ZGW</t>
  </si>
  <si>
    <t>ROBERT W DUNHAM</t>
  </si>
  <si>
    <t>9655 US HWY 78</t>
  </si>
  <si>
    <t>PELL CITY</t>
  </si>
  <si>
    <t>FM95</t>
  </si>
  <si>
    <t>KD0HKD</t>
  </si>
  <si>
    <t>EM39</t>
  </si>
  <si>
    <t>HECTOR</t>
  </si>
  <si>
    <t>EL92</t>
  </si>
  <si>
    <t>KY0F</t>
  </si>
  <si>
    <t>DAVID</t>
  </si>
  <si>
    <t>EK08</t>
  </si>
  <si>
    <t>KC0YBM/P</t>
  </si>
  <si>
    <t>EN25</t>
  </si>
  <si>
    <t>XE3DX</t>
  </si>
  <si>
    <t>RANDAL R SCHULZE</t>
  </si>
  <si>
    <t>500 EAST 105TH TERRACE</t>
  </si>
  <si>
    <t>KANSAS CITY</t>
  </si>
  <si>
    <t>64131-4333</t>
  </si>
  <si>
    <t>CO6CBF</t>
  </si>
  <si>
    <t>HECTOR LUIS MARTINEZ</t>
  </si>
  <si>
    <t>P.O. BOX 146</t>
  </si>
  <si>
    <t>CIENFUEGOS</t>
  </si>
  <si>
    <t>EDDY S PAUL</t>
  </si>
  <si>
    <t>8352 OAKVIEW CIR</t>
  </si>
  <si>
    <t>LENEXA</t>
  </si>
  <si>
    <t>EDDY</t>
  </si>
  <si>
    <t>DAVID (Dave) MACIEL</t>
  </si>
  <si>
    <t>15 PTE NORTE NO.257 COL.MOCTEZUMA</t>
  </si>
  <si>
    <t>TUXTLA GTZ</t>
  </si>
  <si>
    <t>CHIAPAS 29030</t>
  </si>
  <si>
    <t>WA0SSN</t>
  </si>
  <si>
    <t>DONALD J KLIER</t>
  </si>
  <si>
    <t>8230 CEDAR LAKE BLVD</t>
  </si>
  <si>
    <t>FARIBAULT</t>
  </si>
  <si>
    <t>KD0JWY/P</t>
  </si>
  <si>
    <t>EM37</t>
  </si>
  <si>
    <t>W5PFG</t>
  </si>
  <si>
    <t>EM21</t>
  </si>
  <si>
    <t>CLAYTON L COLEMAN</t>
  </si>
  <si>
    <t>PO BOX 4656</t>
  </si>
  <si>
    <t>PALESTINE</t>
  </si>
  <si>
    <t>75802-4656</t>
  </si>
  <si>
    <t>CLAY</t>
  </si>
  <si>
    <t>NEIL</t>
  </si>
  <si>
    <t>KC9MRW</t>
  </si>
  <si>
    <t>EN43</t>
  </si>
  <si>
    <t>KD8KSN/M</t>
  </si>
  <si>
    <t>K0H</t>
  </si>
  <si>
    <t>Neil J Draeger</t>
  </si>
  <si>
    <t>53826 Canyon Ave</t>
  </si>
  <si>
    <t>LaFarge</t>
  </si>
  <si>
    <t>K4JRU</t>
  </si>
  <si>
    <t>James W Carroll</t>
  </si>
  <si>
    <t>KG3L</t>
  </si>
  <si>
    <t>4010 Flintlock Ct</t>
  </si>
  <si>
    <t>Florence</t>
  </si>
  <si>
    <t>41042-3006</t>
  </si>
  <si>
    <t>ADAM B HORNIAK, JR</t>
  </si>
  <si>
    <t>182 EDGEWOOD ST</t>
  </si>
  <si>
    <t>ALIQUIPPA</t>
  </si>
  <si>
    <t>ADAM</t>
  </si>
  <si>
    <t>KB5JC</t>
  </si>
  <si>
    <t>EM73</t>
  </si>
  <si>
    <t>W9DFS</t>
  </si>
  <si>
    <t>KC8YLD</t>
  </si>
  <si>
    <t>KC2YZU</t>
  </si>
  <si>
    <t>EM85</t>
  </si>
  <si>
    <t>KC2YYY</t>
  </si>
  <si>
    <t>KC0PCQ</t>
  </si>
  <si>
    <t>KI5FR</t>
  </si>
  <si>
    <t>EM26/36</t>
  </si>
  <si>
    <t>NX9B</t>
  </si>
  <si>
    <t>WA5DA</t>
  </si>
  <si>
    <t>EL08</t>
  </si>
  <si>
    <t>W5GT</t>
  </si>
  <si>
    <t>N3ROC</t>
  </si>
  <si>
    <t>N2PAC</t>
  </si>
  <si>
    <t>K0BRO</t>
  </si>
  <si>
    <t>FN28</t>
  </si>
  <si>
    <t>KD8CXQ</t>
  </si>
  <si>
    <t>DAVID F SCHILLING</t>
  </si>
  <si>
    <t>258 CLARENBROOK CT</t>
  </si>
  <si>
    <t>WILLOWBROOK</t>
  </si>
  <si>
    <t>PHILIP L HENEFIELD</t>
  </si>
  <si>
    <t>2140 Tommy Lee Cook Rd</t>
  </si>
  <si>
    <t>Palmetto</t>
  </si>
  <si>
    <t>30268-8531</t>
  </si>
  <si>
    <t>Edwin M McCardel</t>
  </si>
  <si>
    <t>23449 Bear Run Rd</t>
  </si>
  <si>
    <t>Danville</t>
  </si>
  <si>
    <t>43014-9644</t>
  </si>
  <si>
    <t>Jalil Vaidya</t>
  </si>
  <si>
    <t>Woodland Park</t>
  </si>
  <si>
    <t>173 C Overmount Ave</t>
  </si>
  <si>
    <t>JALIL</t>
  </si>
  <si>
    <t>Timothy S Repas</t>
  </si>
  <si>
    <t>TIM</t>
  </si>
  <si>
    <t>310 Myrtle Ave</t>
  </si>
  <si>
    <t>Deptford</t>
  </si>
  <si>
    <t>08096</t>
  </si>
  <si>
    <t>BENJAMIN J NAPPER</t>
  </si>
  <si>
    <t>BEN</t>
  </si>
  <si>
    <t>3108 SW MCDANIELS ST</t>
  </si>
  <si>
    <t>BLUE SPRINGS</t>
  </si>
  <si>
    <t>RONALD L MAHN</t>
  </si>
  <si>
    <t>2866 Atoka Trail</t>
  </si>
  <si>
    <t>Crestview</t>
  </si>
  <si>
    <t>JEFFREY A LAMB</t>
  </si>
  <si>
    <t>1316 Old Hwy 109 N.</t>
  </si>
  <si>
    <t>Gallatin</t>
  </si>
  <si>
    <t>Wadhah H Al-Tailji</t>
  </si>
  <si>
    <t>WADHAH</t>
  </si>
  <si>
    <t>19021 Winstar Dr</t>
  </si>
  <si>
    <t>FLINT</t>
  </si>
  <si>
    <t>DAVID C ROUTZON, SR</t>
  </si>
  <si>
    <t>6917 POST OAK DR</t>
  </si>
  <si>
    <t>N RICHLAND HILLS</t>
  </si>
  <si>
    <t>ANDERSON</t>
  </si>
  <si>
    <t>JAMES R ADAMS</t>
  </si>
  <si>
    <t>158 BROAD ST</t>
  </si>
  <si>
    <t>SALUNGA</t>
  </si>
  <si>
    <t>Paul Calella</t>
  </si>
  <si>
    <t>PO BOX 126</t>
  </si>
  <si>
    <t>Lafayette</t>
  </si>
  <si>
    <t>07848</t>
  </si>
  <si>
    <t>RONALD R WOOD</t>
  </si>
  <si>
    <t>17701 S. Timber Ridge Road</t>
  </si>
  <si>
    <t>Belton</t>
  </si>
  <si>
    <t>JUSTIN W BALL</t>
  </si>
  <si>
    <t>2960 Rose Center Rd</t>
  </si>
  <si>
    <t>Highland</t>
  </si>
  <si>
    <t>JUSTIN</t>
  </si>
  <si>
    <t>WB8TGY</t>
  </si>
  <si>
    <t>K3CLM</t>
  </si>
  <si>
    <t>FM31</t>
  </si>
  <si>
    <t>N3PPH</t>
  </si>
  <si>
    <t>MARK D KORROCH</t>
  </si>
  <si>
    <t>5143 LANSING RD</t>
  </si>
  <si>
    <t>CHARLOTTE</t>
  </si>
  <si>
    <t>Charles L McKenzie</t>
  </si>
  <si>
    <t>21 Burgins Ridge Rd</t>
  </si>
  <si>
    <t>Black Mountain</t>
  </si>
  <si>
    <t>ROBERT L SHESKIN</t>
  </si>
  <si>
    <t>392 S SHORE TER 5</t>
  </si>
  <si>
    <t>PRINCE FREDERICK</t>
  </si>
  <si>
    <t>W5PFG/P</t>
  </si>
  <si>
    <t>DM95</t>
  </si>
  <si>
    <t>CLAYTON</t>
  </si>
  <si>
    <t>N3YKF/C6A</t>
  </si>
  <si>
    <t>FL15</t>
  </si>
  <si>
    <t>DM96</t>
  </si>
  <si>
    <t>NX2X</t>
  </si>
  <si>
    <t>KC9JFX</t>
  </si>
  <si>
    <t>NORMAN</t>
  </si>
  <si>
    <t>PETER A FRANKLIN</t>
  </si>
  <si>
    <t>182 Dahlgren Road</t>
  </si>
  <si>
    <t>Valatie</t>
  </si>
  <si>
    <t>PETER</t>
  </si>
  <si>
    <t>FORREST E JOHNSON</t>
  </si>
  <si>
    <t>FORREST</t>
  </si>
  <si>
    <t>5535 LAFAYETTE RD</t>
  </si>
  <si>
    <t>INDIANAPOLIS</t>
  </si>
  <si>
    <t>K4YYL/K2L</t>
  </si>
  <si>
    <t>ART</t>
  </si>
  <si>
    <t>KB1PVH/K2H</t>
  </si>
  <si>
    <t>WB2OQQ/K2A</t>
  </si>
  <si>
    <t>WA3SWJ/K2F</t>
  </si>
  <si>
    <t>KE3LB/K2M</t>
  </si>
  <si>
    <t>W4MPS/K2J</t>
  </si>
  <si>
    <t>N3TL/K2G</t>
  </si>
  <si>
    <t>N1MIW/K2C</t>
  </si>
  <si>
    <t>NL7VX/K2B</t>
  </si>
  <si>
    <t>KB1SWZ/VY2</t>
  </si>
  <si>
    <t>NE1H/K2K</t>
  </si>
  <si>
    <t>Robert P Agusto</t>
  </si>
  <si>
    <t>13 King Richard Dr</t>
  </si>
  <si>
    <t>Londonderry</t>
  </si>
  <si>
    <t>03053</t>
  </si>
  <si>
    <t>FN86</t>
  </si>
  <si>
    <t>K3GDI</t>
  </si>
  <si>
    <t>EM48</t>
  </si>
  <si>
    <t>W4GMT</t>
  </si>
  <si>
    <t>KA1TCH/K2D</t>
  </si>
  <si>
    <t>WA8SME</t>
  </si>
  <si>
    <t>W3MAT</t>
  </si>
  <si>
    <t>Greg D Isringhaus</t>
  </si>
  <si>
    <t>10170 Lakeview Ln</t>
  </si>
  <si>
    <t>Blackwell</t>
  </si>
  <si>
    <t>ALBERT E PETRUNTI</t>
  </si>
  <si>
    <t>77 WHITE PINE RD</t>
  </si>
  <si>
    <t>TORRINGTON</t>
  </si>
  <si>
    <t>06790</t>
  </si>
  <si>
    <t>MARK S SPENCER</t>
  </si>
  <si>
    <t>43 Pinelock Dr.</t>
  </si>
  <si>
    <t>Gales Ferry</t>
  </si>
  <si>
    <t>06335</t>
  </si>
  <si>
    <t>Marlin A Troup</t>
  </si>
  <si>
    <t>MARLIN</t>
  </si>
  <si>
    <t>2010 Moores School Rd</t>
  </si>
  <si>
    <t>Lewisburg</t>
  </si>
  <si>
    <t>W1MSG</t>
  </si>
  <si>
    <t>MATT</t>
  </si>
  <si>
    <t>W1PA</t>
  </si>
  <si>
    <t>W8DW</t>
  </si>
  <si>
    <t>W4DMT</t>
  </si>
  <si>
    <t>KC4LE</t>
  </si>
  <si>
    <t>EM63</t>
  </si>
  <si>
    <t>WILLIAM P ACITO, JR</t>
  </si>
  <si>
    <t>PO BOX 88</t>
  </si>
  <si>
    <t>WEST BOYLSTON</t>
  </si>
  <si>
    <t>01583-0088</t>
  </si>
  <si>
    <t>USA</t>
  </si>
  <si>
    <t>DAVID M PAQUETTE</t>
  </si>
  <si>
    <t>6578 MCCARTY RD</t>
  </si>
  <si>
    <t>THOMAS J LEE</t>
  </si>
  <si>
    <t>2918 S GREENWOOD DR APT 26</t>
  </si>
  <si>
    <t>JOHNSON CITY</t>
  </si>
  <si>
    <t>W M WILLOUGHBY</t>
  </si>
  <si>
    <t>WILLIAM</t>
  </si>
  <si>
    <t>1618 Southpointe Drive</t>
  </si>
  <si>
    <t>BIRMINGHAM</t>
  </si>
  <si>
    <t>W1AW</t>
  </si>
  <si>
    <t>EN41&amp;42</t>
  </si>
  <si>
    <t>KF5LOQ</t>
  </si>
  <si>
    <t>KX9X</t>
  </si>
  <si>
    <t>WV3V</t>
  </si>
  <si>
    <t>ARRL HQ OPERATORS CLUB</t>
  </si>
  <si>
    <t>225 MAIN ST</t>
  </si>
  <si>
    <t>NEWINGTON</t>
  </si>
  <si>
    <t>06111</t>
  </si>
  <si>
    <t>Jackson R Wilson</t>
  </si>
  <si>
    <t>JACKSON</t>
  </si>
  <si>
    <t>1735 W Tallowood</t>
  </si>
  <si>
    <t>Lake Charles</t>
  </si>
  <si>
    <t>SEAN E KUTZKO</t>
  </si>
  <si>
    <t>47 PRESCOTT ST APT B3</t>
  </si>
  <si>
    <t>WEST HARTFORD</t>
  </si>
  <si>
    <t>06110</t>
  </si>
  <si>
    <t>JASON D SNYDER</t>
  </si>
  <si>
    <t>3016 Mastercraft Ave</t>
  </si>
  <si>
    <t>North Las Vegas</t>
  </si>
  <si>
    <t>NV</t>
  </si>
  <si>
    <t>SEAN</t>
  </si>
  <si>
    <t>JASON</t>
  </si>
  <si>
    <t>?</t>
  </si>
  <si>
    <t>K4FEG</t>
  </si>
  <si>
    <t>W1PAF</t>
  </si>
  <si>
    <t>EN29</t>
  </si>
  <si>
    <t>NL7DX</t>
  </si>
  <si>
    <t>K5TRI</t>
  </si>
  <si>
    <t>EM20</t>
  </si>
  <si>
    <t>KD0BJS</t>
  </si>
  <si>
    <t>DM79 DN70</t>
  </si>
  <si>
    <t>N1HOQ</t>
  </si>
  <si>
    <t>EN33</t>
  </si>
  <si>
    <t>W8KJ</t>
  </si>
  <si>
    <t>FRANK E GRIFFIN</t>
  </si>
  <si>
    <t>FRANK</t>
  </si>
  <si>
    <t>9698 QUITO RD</t>
  </si>
  <si>
    <t>MILLINGTON</t>
  </si>
  <si>
    <t>KC0YBM/VE3</t>
  </si>
  <si>
    <t>Michael Schulz</t>
  </si>
  <si>
    <t>15507 Dawnbrook Dr</t>
  </si>
  <si>
    <t>HOUSTON</t>
  </si>
  <si>
    <t>Brady R Gordon</t>
  </si>
  <si>
    <t>BRADY</t>
  </si>
  <si>
    <t>PO Box 409</t>
  </si>
  <si>
    <t>Brighton</t>
  </si>
  <si>
    <t>CO</t>
  </si>
  <si>
    <t>Shawn A Reed</t>
  </si>
  <si>
    <t>SHAWN</t>
  </si>
  <si>
    <t>65 Bridgets Path</t>
  </si>
  <si>
    <t>Centerville</t>
  </si>
  <si>
    <t>DEWEY K JONES</t>
  </si>
  <si>
    <t>DEWEY</t>
  </si>
  <si>
    <t>7035 Morris Road</t>
  </si>
  <si>
    <t>HAMILTON</t>
  </si>
  <si>
    <t>DAVID KOWELL</t>
  </si>
  <si>
    <t>332 WHITE HOUSE RD</t>
  </si>
  <si>
    <t>NELSON</t>
  </si>
  <si>
    <t>KB0VXN</t>
  </si>
  <si>
    <t>MICHAEL A SONGSTAD</t>
  </si>
  <si>
    <t>61591 130th Street</t>
  </si>
  <si>
    <t>Emmons</t>
  </si>
  <si>
    <t>CONTACTS BY YEAR</t>
  </si>
  <si>
    <t>Year</t>
  </si>
  <si>
    <t>EL19</t>
  </si>
  <si>
    <t>W5JYM</t>
  </si>
  <si>
    <t>W9KE</t>
  </si>
  <si>
    <t>K3NXH</t>
  </si>
  <si>
    <t>KC0OU</t>
  </si>
  <si>
    <t>KC0RA</t>
  </si>
  <si>
    <t>KC9ICH</t>
  </si>
  <si>
    <t>KD8CAO/P</t>
  </si>
  <si>
    <t>DOUG</t>
  </si>
  <si>
    <t>EM47</t>
  </si>
  <si>
    <t>Charles F Gress, Jr</t>
  </si>
  <si>
    <t>3251 Fiesta Way</t>
  </si>
  <si>
    <t>Pompano Beach</t>
  </si>
  <si>
    <t>ROBERT A LARSON</t>
  </si>
  <si>
    <t>3911 SHIRLEY RD</t>
  </si>
  <si>
    <t>61108-1950</t>
  </si>
  <si>
    <t>Callsign Area</t>
  </si>
  <si>
    <t>Call</t>
  </si>
  <si>
    <t>Clarence D Harris</t>
  </si>
  <si>
    <t>Clarence</t>
  </si>
  <si>
    <t>1828 Gay St</t>
  </si>
  <si>
    <t>Longmont</t>
  </si>
  <si>
    <t>Jimmy P Scruggs</t>
  </si>
  <si>
    <t>16802 Tranquil Dr</t>
  </si>
  <si>
    <t>Suqerland</t>
  </si>
  <si>
    <t>THOMAS E DOYLE</t>
  </si>
  <si>
    <t>5529 GRASSLAND TRAIL</t>
  </si>
  <si>
    <t>MIDDLETON</t>
  </si>
  <si>
    <t>JIMMY</t>
  </si>
  <si>
    <t>ROBERT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</si>
</sst>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/d/yy;@"/>
    <numFmt numFmtId="165" formatCode="m/d;@"/>
    <numFmt numFmtId="166" formatCode="0.0%"/>
  </numFmts>
  <fonts count="29" x14ac:knownFonts="1">
    <font>
      <sz val="11"/>
      <color theme="1"/>
      <name val="Calibri"/>
      <family val="2"/>
      <scheme val="minor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14"/>
      <name val="Calibri"/>
      <family val="2"/>
    </font>
    <font>
      <sz val="11"/>
      <color indexed="53"/>
      <name val="Calibri"/>
      <family val="2"/>
    </font>
    <font>
      <b/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18"/>
      <name val="Calibri"/>
      <family val="2"/>
    </font>
    <font>
      <b/>
      <sz val="11"/>
      <color indexed="14"/>
      <name val="Calibri"/>
      <family val="2"/>
    </font>
    <font>
      <b/>
      <sz val="11"/>
      <color indexed="53"/>
      <name val="Calibri"/>
      <family val="2"/>
    </font>
    <font>
      <sz val="10"/>
      <name val="Arial"/>
      <family val="2"/>
    </font>
    <font>
      <b/>
      <sz val="11"/>
      <color indexed="12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rgb="FFC00000"/>
      <name val="Calibri"/>
      <family val="2"/>
    </font>
    <font>
      <b/>
      <sz val="8.8000000000000007"/>
      <color theme="1"/>
      <name val="Arial"/>
      <family val="2"/>
    </font>
    <font>
      <b/>
      <sz val="11"/>
      <color theme="3" tint="-0.499984740745262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7030A0"/>
      <name val="Calibri"/>
      <family val="2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1"/>
      <color theme="6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2" fillId="0" borderId="0"/>
  </cellStyleXfs>
  <cellXfs count="72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0" fontId="0" fillId="0" borderId="0" xfId="0" applyNumberFormat="1"/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 vertical="center" wrapText="1"/>
    </xf>
    <xf numFmtId="164" fontId="0" fillId="0" borderId="0" xfId="0" applyNumberFormat="1"/>
    <xf numFmtId="165" fontId="2" fillId="0" borderId="0" xfId="0" applyNumberFormat="1" applyFont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15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0" fillId="0" borderId="0" xfId="0" quotePrefix="1" applyAlignment="1">
      <alignment horizontal="right"/>
    </xf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166" fontId="2" fillId="0" borderId="0" xfId="0" applyNumberFormat="1" applyFont="1"/>
    <xf numFmtId="1" fontId="2" fillId="0" borderId="0" xfId="0" applyNumberFormat="1" applyFont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15" fontId="0" fillId="0" borderId="0" xfId="0" applyNumberFormat="1" applyBorder="1" applyAlignment="1">
      <alignment horizontal="left"/>
    </xf>
    <xf numFmtId="20" fontId="0" fillId="0" borderId="0" xfId="0" applyNumberFormat="1" applyBorder="1"/>
    <xf numFmtId="165" fontId="10" fillId="0" borderId="0" xfId="0" applyNumberFormat="1" applyFont="1" applyAlignment="1">
      <alignment horizontal="center"/>
    </xf>
    <xf numFmtId="0" fontId="12" fillId="0" borderId="0" xfId="1"/>
    <xf numFmtId="165" fontId="3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18" fillId="0" borderId="0" xfId="0" applyFont="1"/>
    <xf numFmtId="166" fontId="18" fillId="0" borderId="0" xfId="0" applyNumberFormat="1" applyFont="1"/>
    <xf numFmtId="165" fontId="14" fillId="0" borderId="0" xfId="0" applyNumberFormat="1" applyFont="1" applyAlignment="1">
      <alignment horizontal="center"/>
    </xf>
    <xf numFmtId="0" fontId="16" fillId="0" borderId="0" xfId="0" applyFont="1"/>
    <xf numFmtId="0" fontId="15" fillId="0" borderId="0" xfId="0" applyFont="1"/>
    <xf numFmtId="166" fontId="15" fillId="0" borderId="0" xfId="0" applyNumberFormat="1" applyFont="1"/>
    <xf numFmtId="165" fontId="19" fillId="0" borderId="0" xfId="0" applyNumberFormat="1" applyFont="1" applyAlignment="1">
      <alignment horizontal="center"/>
    </xf>
    <xf numFmtId="0" fontId="20" fillId="0" borderId="0" xfId="0" applyFont="1"/>
    <xf numFmtId="165" fontId="18" fillId="0" borderId="0" xfId="0" applyNumberFormat="1" applyFont="1" applyAlignment="1">
      <alignment horizontal="center"/>
    </xf>
    <xf numFmtId="0" fontId="14" fillId="0" borderId="0" xfId="0" applyFont="1"/>
    <xf numFmtId="165" fontId="17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left"/>
    </xf>
    <xf numFmtId="165" fontId="21" fillId="0" borderId="0" xfId="0" applyNumberFormat="1" applyFont="1" applyAlignment="1">
      <alignment horizontal="center"/>
    </xf>
    <xf numFmtId="165" fontId="22" fillId="0" borderId="0" xfId="0" applyNumberFormat="1" applyFont="1" applyAlignment="1">
      <alignment horizontal="center"/>
    </xf>
    <xf numFmtId="0" fontId="23" fillId="0" borderId="0" xfId="0" applyFont="1"/>
    <xf numFmtId="164" fontId="0" fillId="0" borderId="0" xfId="0" applyNumberForma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0" fontId="15" fillId="0" borderId="0" xfId="0" quotePrefix="1" applyFont="1"/>
    <xf numFmtId="0" fontId="16" fillId="0" borderId="0" xfId="0" applyFont="1" applyAlignment="1">
      <alignment horizontal="center"/>
    </xf>
    <xf numFmtId="0" fontId="24" fillId="0" borderId="0" xfId="0" applyFont="1"/>
    <xf numFmtId="166" fontId="24" fillId="0" borderId="0" xfId="0" applyNumberFormat="1" applyFont="1"/>
    <xf numFmtId="0" fontId="25" fillId="0" borderId="0" xfId="0" applyFont="1"/>
    <xf numFmtId="0" fontId="26" fillId="0" borderId="0" xfId="0" quotePrefix="1" applyFont="1"/>
    <xf numFmtId="0" fontId="26" fillId="0" borderId="0" xfId="0" applyFont="1"/>
    <xf numFmtId="0" fontId="23" fillId="0" borderId="0" xfId="0" applyFont="1" applyAlignment="1">
      <alignment horizontal="right"/>
    </xf>
    <xf numFmtId="0" fontId="26" fillId="0" borderId="0" xfId="0" applyFont="1" applyAlignment="1"/>
    <xf numFmtId="166" fontId="0" fillId="0" borderId="0" xfId="0" applyNumberFormat="1"/>
    <xf numFmtId="166" fontId="26" fillId="0" borderId="0" xfId="0" quotePrefix="1" applyNumberFormat="1" applyFont="1"/>
    <xf numFmtId="0" fontId="16" fillId="0" borderId="0" xfId="0" applyFont="1" applyAlignment="1">
      <alignment horizontal="right"/>
    </xf>
    <xf numFmtId="0" fontId="28" fillId="0" borderId="0" xfId="0" applyFont="1"/>
    <xf numFmtId="9" fontId="28" fillId="0" borderId="0" xfId="0" applyNumberFormat="1" applyFont="1"/>
    <xf numFmtId="0" fontId="23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001"/>
  <sheetViews>
    <sheetView tabSelected="1" workbookViewId="0"/>
  </sheetViews>
  <sheetFormatPr defaultRowHeight="15" x14ac:dyDescent="0.25"/>
  <cols>
    <col min="1" max="1" width="4.7109375" customWidth="1"/>
    <col min="2" max="2" width="13" style="6" customWidth="1"/>
    <col min="3" max="3" width="1.7109375" style="6" customWidth="1"/>
    <col min="4" max="4" width="5.140625" style="6" bestFit="1" customWidth="1"/>
    <col min="5" max="5" width="5.5703125" bestFit="1" customWidth="1"/>
    <col min="6" max="6" width="9.5703125" bestFit="1" customWidth="1"/>
    <col min="7" max="7" width="11.85546875" bestFit="1" customWidth="1"/>
    <col min="8" max="8" width="5" style="4" bestFit="1" customWidth="1"/>
    <col min="9" max="9" width="6.140625" customWidth="1"/>
    <col min="10" max="10" width="6.7109375" bestFit="1" customWidth="1"/>
    <col min="11" max="11" width="6.42578125" customWidth="1"/>
    <col min="12" max="12" width="6.140625" customWidth="1"/>
    <col min="13" max="13" width="6.28515625" style="8" customWidth="1"/>
    <col min="14" max="14" width="6.140625" style="8" customWidth="1"/>
    <col min="15" max="15" width="6.140625" style="26" customWidth="1"/>
    <col min="16" max="16" width="29.140625" customWidth="1"/>
    <col min="17" max="17" width="27" customWidth="1"/>
    <col min="18" max="18" width="22.42578125" bestFit="1" customWidth="1"/>
    <col min="19" max="19" width="6" bestFit="1" customWidth="1"/>
    <col min="20" max="20" width="11" style="10" bestFit="1" customWidth="1"/>
    <col min="21" max="21" width="8.42578125" style="53" bestFit="1" customWidth="1"/>
    <col min="22" max="22" width="4.85546875" style="8" bestFit="1" customWidth="1"/>
    <col min="23" max="23" width="4.85546875" style="8" customWidth="1"/>
    <col min="24" max="24" width="17.42578125" bestFit="1" customWidth="1"/>
    <col min="25" max="25" width="6.140625" bestFit="1" customWidth="1"/>
    <col min="26" max="26" width="7.5703125" customWidth="1"/>
    <col min="29" max="29" width="6.7109375" customWidth="1"/>
    <col min="30" max="30" width="7.85546875" customWidth="1"/>
    <col min="31" max="31" width="4.140625" customWidth="1"/>
    <col min="32" max="32" width="7" customWidth="1"/>
    <col min="33" max="33" width="6.5703125" customWidth="1"/>
    <col min="38" max="38" width="3.7109375" customWidth="1"/>
    <col min="39" max="39" width="5.85546875" customWidth="1"/>
    <col min="40" max="43" width="7.5703125" customWidth="1"/>
    <col min="44" max="44" width="8.5703125" bestFit="1" customWidth="1"/>
    <col min="45" max="89" width="6" customWidth="1"/>
    <col min="90" max="90" width="5.5703125" bestFit="1" customWidth="1"/>
  </cols>
  <sheetData>
    <row r="1" spans="1:90" s="1" customFormat="1" ht="30" x14ac:dyDescent="0.25">
      <c r="A1" s="1" t="s">
        <v>0</v>
      </c>
      <c r="B1" s="5" t="s">
        <v>1</v>
      </c>
      <c r="D1" s="5" t="s">
        <v>145</v>
      </c>
      <c r="E1" s="2" t="s">
        <v>2</v>
      </c>
      <c r="F1" s="2" t="s">
        <v>3</v>
      </c>
      <c r="G1" s="2" t="s">
        <v>4</v>
      </c>
      <c r="H1" s="2" t="s">
        <v>333</v>
      </c>
      <c r="I1" s="2" t="s">
        <v>5</v>
      </c>
      <c r="J1" s="2" t="s">
        <v>6</v>
      </c>
      <c r="K1" s="2" t="s">
        <v>7</v>
      </c>
      <c r="L1" s="2" t="s">
        <v>8</v>
      </c>
      <c r="M1" s="7" t="s">
        <v>14</v>
      </c>
      <c r="N1" s="7" t="s">
        <v>13</v>
      </c>
      <c r="O1" s="25" t="s">
        <v>1833</v>
      </c>
      <c r="P1" s="2" t="s">
        <v>18</v>
      </c>
      <c r="Q1" s="2" t="s">
        <v>9</v>
      </c>
      <c r="R1" s="2" t="s">
        <v>10</v>
      </c>
      <c r="S1" s="2" t="s">
        <v>11</v>
      </c>
      <c r="T1" s="2" t="s">
        <v>12</v>
      </c>
      <c r="X1" s="2"/>
      <c r="Y1" s="2" t="s">
        <v>0</v>
      </c>
      <c r="Z1" s="2" t="s">
        <v>796</v>
      </c>
      <c r="AA1" s="2"/>
      <c r="AB1" s="2"/>
      <c r="AC1" s="2"/>
      <c r="AD1" s="2"/>
      <c r="AE1" s="2"/>
      <c r="AF1" s="2"/>
      <c r="AG1" s="2"/>
      <c r="AH1" s="2"/>
      <c r="AI1" s="2"/>
      <c r="AJ1" s="2"/>
      <c r="AK1" s="54"/>
      <c r="AM1" s="52" t="s">
        <v>1815</v>
      </c>
      <c r="AN1" s="2"/>
      <c r="AO1" s="2"/>
      <c r="AP1" s="2"/>
      <c r="AQ1" s="2"/>
      <c r="AR1" s="2"/>
      <c r="AS1" s="2"/>
      <c r="AT1" s="2"/>
      <c r="AU1" s="2"/>
    </row>
    <row r="2" spans="1:90" x14ac:dyDescent="0.25">
      <c r="A2">
        <v>1</v>
      </c>
      <c r="B2" s="6">
        <v>40110</v>
      </c>
      <c r="D2" s="9" t="str">
        <f t="shared" ref="D2:D65" si="0">TEXT(WEEKDAY(B2),"ddd")</f>
        <v>Sat</v>
      </c>
      <c r="E2" s="3">
        <v>0.92152777777777783</v>
      </c>
      <c r="F2" t="s">
        <v>15</v>
      </c>
      <c r="G2" t="s">
        <v>16</v>
      </c>
      <c r="H2" s="4" t="s">
        <v>17</v>
      </c>
      <c r="I2" t="s">
        <v>19</v>
      </c>
      <c r="J2">
        <v>5</v>
      </c>
      <c r="K2" s="12" t="s">
        <v>26</v>
      </c>
      <c r="L2" t="s">
        <v>20</v>
      </c>
      <c r="M2" s="33">
        <v>40476</v>
      </c>
      <c r="N2" s="33">
        <v>40482</v>
      </c>
      <c r="O2" s="26">
        <v>2</v>
      </c>
      <c r="P2" t="s">
        <v>685</v>
      </c>
      <c r="Q2" t="s">
        <v>686</v>
      </c>
      <c r="R2" t="s">
        <v>687</v>
      </c>
      <c r="S2" t="s">
        <v>814</v>
      </c>
      <c r="T2" s="10">
        <v>14085</v>
      </c>
      <c r="X2" s="19" t="s">
        <v>789</v>
      </c>
      <c r="Y2" s="18">
        <f>DCOUNTA(B$1:M$2982,"Sat",AN2:AN3)</f>
        <v>262</v>
      </c>
      <c r="Z2" s="24">
        <f>Y2/Y$10</f>
        <v>0.30751173708920188</v>
      </c>
      <c r="AA2" s="18"/>
      <c r="AI2" s="63"/>
      <c r="AJ2" s="63"/>
      <c r="AK2" s="53" t="str">
        <f>TEXT(B2,"mm/dd/yy")</f>
        <v>10/24/09</v>
      </c>
      <c r="AL2" s="51" t="str">
        <f>RIGHT(AK2,2)</f>
        <v>09</v>
      </c>
      <c r="AM2" s="51" t="str">
        <f>CONCATENATE("20",AL2)</f>
        <v>2009</v>
      </c>
      <c r="AN2" s="56" t="s">
        <v>7</v>
      </c>
      <c r="AO2" s="56" t="s">
        <v>7</v>
      </c>
      <c r="AP2" s="56" t="s">
        <v>7</v>
      </c>
      <c r="AQ2" s="56" t="s">
        <v>7</v>
      </c>
      <c r="AR2" s="56" t="s">
        <v>7</v>
      </c>
      <c r="AT2" s="56" t="s">
        <v>1815</v>
      </c>
      <c r="AU2" s="56" t="s">
        <v>1815</v>
      </c>
      <c r="AV2" s="56" t="s">
        <v>1815</v>
      </c>
      <c r="AW2" s="56" t="s">
        <v>1815</v>
      </c>
      <c r="AX2" s="56" t="s">
        <v>1815</v>
      </c>
      <c r="AY2" s="56" t="s">
        <v>1815</v>
      </c>
      <c r="AZ2" s="56" t="s">
        <v>1815</v>
      </c>
    </row>
    <row r="3" spans="1:90" x14ac:dyDescent="0.25">
      <c r="A3">
        <v>2</v>
      </c>
      <c r="B3" s="6">
        <v>40110</v>
      </c>
      <c r="D3" s="9" t="str">
        <f t="shared" si="0"/>
        <v>Sat</v>
      </c>
      <c r="E3" s="3">
        <v>0.92291666666666661</v>
      </c>
      <c r="F3" t="s">
        <v>21</v>
      </c>
      <c r="G3" t="s">
        <v>22</v>
      </c>
      <c r="H3" s="4" t="s">
        <v>17</v>
      </c>
      <c r="I3" t="s">
        <v>19</v>
      </c>
      <c r="J3">
        <v>5</v>
      </c>
      <c r="K3" s="12" t="s">
        <v>26</v>
      </c>
      <c r="L3" t="s">
        <v>23</v>
      </c>
      <c r="M3" s="33">
        <v>40476</v>
      </c>
      <c r="N3" s="33">
        <v>40485</v>
      </c>
      <c r="O3" s="26">
        <v>0</v>
      </c>
      <c r="P3" t="s">
        <v>473</v>
      </c>
      <c r="Q3" t="s">
        <v>474</v>
      </c>
      <c r="R3" t="s">
        <v>475</v>
      </c>
      <c r="S3" t="s">
        <v>815</v>
      </c>
      <c r="T3" s="10">
        <v>82007</v>
      </c>
      <c r="X3" s="20" t="s">
        <v>790</v>
      </c>
      <c r="Y3" s="18">
        <f>DCOUNTA(B$1:M$2982,"Sat",AO2:AO3)</f>
        <v>223</v>
      </c>
      <c r="Z3" s="24">
        <f>Y3/Y$10</f>
        <v>0.26173708920187794</v>
      </c>
      <c r="AA3" s="18"/>
      <c r="AB3" s="69" t="s">
        <v>1186</v>
      </c>
      <c r="AC3" s="69"/>
      <c r="AD3" s="69"/>
      <c r="AF3" s="70" t="s">
        <v>1814</v>
      </c>
      <c r="AG3" s="70"/>
      <c r="AH3" s="70"/>
      <c r="AK3" s="53" t="str">
        <f t="shared" ref="AK3:AK66" si="1">TEXT(B3,"mm/dd/yy")</f>
        <v>10/24/09</v>
      </c>
      <c r="AL3" s="51" t="str">
        <f t="shared" ref="AL3:AL66" si="2">RIGHT(AK3,2)</f>
        <v>09</v>
      </c>
      <c r="AM3" s="51" t="str">
        <f t="shared" ref="AM3:AM66" si="3">CONCATENATE("20",AL3)</f>
        <v>2009</v>
      </c>
      <c r="AN3" s="19" t="str">
        <f>"=AO-27"</f>
        <v>=AO-27</v>
      </c>
      <c r="AO3" s="20" t="str">
        <f>"=AO-51"</f>
        <v>=AO-51</v>
      </c>
      <c r="AP3" s="21" t="str">
        <f>"=SO-50"</f>
        <v>=SO-50</v>
      </c>
      <c r="AQ3" s="22" t="str">
        <f>"=SO-67"</f>
        <v>=SO-67</v>
      </c>
      <c r="AR3" s="23" t="str">
        <f>"=HO-68"</f>
        <v>=HO-68</v>
      </c>
      <c r="AT3" s="55">
        <v>2009</v>
      </c>
      <c r="AU3" s="40">
        <v>2010</v>
      </c>
      <c r="AV3" s="40">
        <v>2011</v>
      </c>
      <c r="AW3" s="40">
        <v>2012</v>
      </c>
      <c r="AX3" s="40">
        <v>2013</v>
      </c>
      <c r="AY3" s="40">
        <v>2014</v>
      </c>
      <c r="AZ3" s="40">
        <v>2015</v>
      </c>
    </row>
    <row r="4" spans="1:90" x14ac:dyDescent="0.25">
      <c r="A4">
        <v>3</v>
      </c>
      <c r="B4" s="6">
        <v>40111</v>
      </c>
      <c r="D4" s="9" t="str">
        <f t="shared" si="0"/>
        <v>Sun</v>
      </c>
      <c r="E4" s="3">
        <v>0.49236111111111108</v>
      </c>
      <c r="F4" t="s">
        <v>25</v>
      </c>
      <c r="G4" t="s">
        <v>24</v>
      </c>
      <c r="H4" s="4" t="s">
        <v>17</v>
      </c>
      <c r="I4" t="s">
        <v>19</v>
      </c>
      <c r="J4">
        <v>5</v>
      </c>
      <c r="K4" s="12" t="s">
        <v>26</v>
      </c>
      <c r="L4" t="s">
        <v>27</v>
      </c>
      <c r="M4" s="34">
        <v>40476</v>
      </c>
      <c r="O4" s="26">
        <v>1</v>
      </c>
      <c r="P4" t="s">
        <v>431</v>
      </c>
      <c r="Q4" t="s">
        <v>432</v>
      </c>
      <c r="R4" t="s">
        <v>433</v>
      </c>
      <c r="S4" t="s">
        <v>390</v>
      </c>
      <c r="T4" s="10">
        <v>14476</v>
      </c>
      <c r="X4" s="21" t="s">
        <v>791</v>
      </c>
      <c r="Y4" s="18">
        <f>DCOUNTA(B$1:M$2982,"Sat",AP2:AP3)</f>
        <v>313</v>
      </c>
      <c r="Z4" s="24">
        <f>Y4/Y$10</f>
        <v>0.36737089201877932</v>
      </c>
      <c r="AA4" s="18"/>
      <c r="AB4" s="62" t="s">
        <v>1187</v>
      </c>
      <c r="AC4" s="57">
        <f>DCOUNTA(D$1:D$2983,"Day",AN8:AN9)</f>
        <v>109</v>
      </c>
      <c r="AD4" s="58">
        <f t="shared" ref="AD4:AD10" si="4">AC4/AC$11</f>
        <v>0.12689173457508732</v>
      </c>
      <c r="AF4" s="60">
        <v>2009</v>
      </c>
      <c r="AG4" s="36">
        <f>DCOUNTA(A$1:AM$1001,"Year",AT2:AT3)</f>
        <v>106</v>
      </c>
      <c r="AH4" s="65">
        <f>AG4/AG$11</f>
        <v>0.12354312354312354</v>
      </c>
      <c r="AI4" s="64"/>
      <c r="AJ4" s="64"/>
      <c r="AK4" s="53" t="str">
        <f t="shared" si="1"/>
        <v>10/25/09</v>
      </c>
      <c r="AL4" s="51" t="str">
        <f t="shared" si="2"/>
        <v>09</v>
      </c>
      <c r="AM4" s="51" t="str">
        <f t="shared" si="3"/>
        <v>2009</v>
      </c>
    </row>
    <row r="5" spans="1:90" x14ac:dyDescent="0.25">
      <c r="A5">
        <v>4</v>
      </c>
      <c r="B5" s="6">
        <v>40111</v>
      </c>
      <c r="D5" s="9" t="str">
        <f t="shared" si="0"/>
        <v>Sun</v>
      </c>
      <c r="E5" s="3">
        <v>0.49305555555555558</v>
      </c>
      <c r="F5" t="s">
        <v>28</v>
      </c>
      <c r="G5" t="s">
        <v>29</v>
      </c>
      <c r="H5" s="4" t="s">
        <v>17</v>
      </c>
      <c r="I5" t="s">
        <v>19</v>
      </c>
      <c r="J5">
        <v>5</v>
      </c>
      <c r="K5" s="12" t="s">
        <v>26</v>
      </c>
      <c r="L5" t="s">
        <v>30</v>
      </c>
      <c r="M5" s="33">
        <v>40476</v>
      </c>
      <c r="N5" s="33">
        <v>40484</v>
      </c>
      <c r="O5" s="26">
        <v>9</v>
      </c>
      <c r="P5" t="s">
        <v>374</v>
      </c>
      <c r="Q5" t="s">
        <v>375</v>
      </c>
      <c r="R5" t="s">
        <v>376</v>
      </c>
      <c r="S5" t="s">
        <v>816</v>
      </c>
      <c r="T5" s="10" t="s">
        <v>378</v>
      </c>
      <c r="X5" s="22" t="s">
        <v>792</v>
      </c>
      <c r="Y5" s="18">
        <f>DCOUNTA(B$1:M$2982,"Sat",AQ2:AQ3)</f>
        <v>50</v>
      </c>
      <c r="Z5" s="24">
        <f>Y5/Y$10</f>
        <v>5.8685446009389672E-2</v>
      </c>
      <c r="AA5" s="18"/>
      <c r="AB5" s="62" t="s">
        <v>1188</v>
      </c>
      <c r="AC5" s="57">
        <f>DCOUNTA(D$1:D$2983,"Day",AO8:AO9)</f>
        <v>104</v>
      </c>
      <c r="AD5" s="58">
        <f t="shared" si="4"/>
        <v>0.12107101280558789</v>
      </c>
      <c r="AF5" s="61">
        <v>2010</v>
      </c>
      <c r="AG5" s="36">
        <f>DCOUNTA(A$1:AM$1001,"Year",AU2:AU3)</f>
        <v>331</v>
      </c>
      <c r="AH5" s="65">
        <f t="shared" ref="AH5:AH10" si="5">AG5/AG$11</f>
        <v>0.38578088578088576</v>
      </c>
      <c r="AI5" s="64"/>
      <c r="AJ5" s="64"/>
      <c r="AK5" s="53" t="str">
        <f t="shared" si="1"/>
        <v>10/25/09</v>
      </c>
      <c r="AL5" s="51" t="str">
        <f t="shared" si="2"/>
        <v>09</v>
      </c>
      <c r="AM5" s="51" t="str">
        <f t="shared" si="3"/>
        <v>2009</v>
      </c>
      <c r="AN5" s="56" t="s">
        <v>11</v>
      </c>
      <c r="AO5" s="56" t="s">
        <v>11</v>
      </c>
      <c r="AP5" s="56" t="s">
        <v>11</v>
      </c>
      <c r="AQ5" s="56" t="s">
        <v>11</v>
      </c>
      <c r="AR5" s="56" t="s">
        <v>11</v>
      </c>
      <c r="AS5" s="56" t="s">
        <v>11</v>
      </c>
      <c r="AT5" s="56" t="s">
        <v>11</v>
      </c>
      <c r="AU5" s="56" t="s">
        <v>11</v>
      </c>
      <c r="AV5" s="56" t="s">
        <v>11</v>
      </c>
      <c r="AW5" s="56" t="s">
        <v>11</v>
      </c>
      <c r="AX5" s="56" t="s">
        <v>11</v>
      </c>
      <c r="AY5" s="56" t="s">
        <v>11</v>
      </c>
      <c r="AZ5" s="56" t="s">
        <v>11</v>
      </c>
      <c r="BA5" s="56" t="s">
        <v>11</v>
      </c>
      <c r="BB5" s="56" t="s">
        <v>11</v>
      </c>
      <c r="BC5" s="56" t="s">
        <v>11</v>
      </c>
      <c r="BD5" s="56" t="s">
        <v>11</v>
      </c>
      <c r="BE5" s="56" t="s">
        <v>11</v>
      </c>
      <c r="BF5" s="56" t="s">
        <v>11</v>
      </c>
      <c r="BG5" s="56" t="s">
        <v>11</v>
      </c>
      <c r="BH5" s="56" t="s">
        <v>11</v>
      </c>
      <c r="BI5" s="56" t="s">
        <v>11</v>
      </c>
      <c r="BJ5" s="56" t="s">
        <v>11</v>
      </c>
      <c r="BK5" s="56" t="s">
        <v>11</v>
      </c>
      <c r="BL5" s="56" t="s">
        <v>11</v>
      </c>
      <c r="BM5" s="56" t="s">
        <v>11</v>
      </c>
      <c r="BN5" s="56" t="s">
        <v>11</v>
      </c>
      <c r="BO5" s="56" t="s">
        <v>11</v>
      </c>
      <c r="BP5" s="56" t="s">
        <v>11</v>
      </c>
      <c r="BQ5" s="56" t="s">
        <v>11</v>
      </c>
      <c r="BR5" s="56" t="s">
        <v>11</v>
      </c>
      <c r="BS5" s="56" t="s">
        <v>11</v>
      </c>
      <c r="BT5" s="56" t="s">
        <v>11</v>
      </c>
      <c r="BU5" s="56" t="s">
        <v>11</v>
      </c>
      <c r="BV5" s="56" t="s">
        <v>11</v>
      </c>
      <c r="BW5" s="56" t="s">
        <v>11</v>
      </c>
      <c r="BX5" s="56" t="s">
        <v>11</v>
      </c>
      <c r="BY5" s="56" t="s">
        <v>11</v>
      </c>
      <c r="BZ5" s="56" t="s">
        <v>11</v>
      </c>
      <c r="CA5" s="56" t="s">
        <v>11</v>
      </c>
      <c r="CB5" s="56" t="s">
        <v>11</v>
      </c>
      <c r="CC5" s="56" t="s">
        <v>11</v>
      </c>
      <c r="CD5" s="56" t="s">
        <v>11</v>
      </c>
      <c r="CE5" s="56" t="s">
        <v>11</v>
      </c>
      <c r="CF5" s="56" t="s">
        <v>11</v>
      </c>
      <c r="CG5" s="56" t="s">
        <v>11</v>
      </c>
      <c r="CH5" s="56" t="s">
        <v>11</v>
      </c>
      <c r="CI5" s="56" t="s">
        <v>11</v>
      </c>
      <c r="CJ5" s="56" t="s">
        <v>11</v>
      </c>
      <c r="CK5" s="56" t="s">
        <v>11</v>
      </c>
      <c r="CL5" s="56" t="s">
        <v>11</v>
      </c>
    </row>
    <row r="6" spans="1:90" x14ac:dyDescent="0.25">
      <c r="A6">
        <v>5</v>
      </c>
      <c r="B6" s="6">
        <v>40111</v>
      </c>
      <c r="D6" s="9" t="str">
        <f t="shared" si="0"/>
        <v>Sun</v>
      </c>
      <c r="E6" s="3">
        <v>0.49305555555555558</v>
      </c>
      <c r="F6" t="s">
        <v>31</v>
      </c>
      <c r="G6" t="s">
        <v>32</v>
      </c>
      <c r="H6" s="4" t="s">
        <v>17</v>
      </c>
      <c r="I6" t="s">
        <v>19</v>
      </c>
      <c r="J6">
        <v>5</v>
      </c>
      <c r="K6" s="12" t="s">
        <v>26</v>
      </c>
      <c r="L6" t="s">
        <v>33</v>
      </c>
      <c r="M6" s="33">
        <v>40476</v>
      </c>
      <c r="N6" s="33">
        <v>40491</v>
      </c>
      <c r="O6" s="26">
        <v>9</v>
      </c>
      <c r="P6" t="s">
        <v>486</v>
      </c>
      <c r="Q6" t="s">
        <v>487</v>
      </c>
      <c r="R6" t="s">
        <v>488</v>
      </c>
      <c r="S6" t="s">
        <v>778</v>
      </c>
      <c r="T6" s="10">
        <v>46410</v>
      </c>
      <c r="X6" s="23" t="s">
        <v>793</v>
      </c>
      <c r="Y6" s="18">
        <f>DCOUNTA(B$1:M$2982,"Sat",AR2:AR3)</f>
        <v>4</v>
      </c>
      <c r="Z6" s="24">
        <f>Y6/Y$10</f>
        <v>4.6948356807511738E-3</v>
      </c>
      <c r="AA6" s="18"/>
      <c r="AB6" s="62" t="s">
        <v>1189</v>
      </c>
      <c r="AC6" s="57">
        <f>DCOUNTA(D$1:D$2983,"Day",AP8:AP9)</f>
        <v>148</v>
      </c>
      <c r="AD6" s="58">
        <f t="shared" si="4"/>
        <v>0.17229336437718276</v>
      </c>
      <c r="AF6" s="61">
        <v>2011</v>
      </c>
      <c r="AG6" s="36">
        <f>DCOUNTA(A$1:AM$1001,"Year",AV2:AV3)</f>
        <v>421</v>
      </c>
      <c r="AH6" s="65">
        <f t="shared" si="5"/>
        <v>0.49067599067599066</v>
      </c>
      <c r="AI6" s="64"/>
      <c r="AJ6" s="64"/>
      <c r="AK6" s="53" t="str">
        <f t="shared" si="1"/>
        <v>10/25/09</v>
      </c>
      <c r="AL6" s="51" t="str">
        <f t="shared" si="2"/>
        <v>09</v>
      </c>
      <c r="AM6" s="51" t="str">
        <f t="shared" si="3"/>
        <v>2009</v>
      </c>
      <c r="AN6" s="18" t="str">
        <f>"=AL"</f>
        <v>=AL</v>
      </c>
      <c r="AO6" s="18" t="str">
        <f>"=AK"</f>
        <v>=AK</v>
      </c>
      <c r="AP6" s="18" t="str">
        <f>"=AZ"</f>
        <v>=AZ</v>
      </c>
      <c r="AQ6" s="18" t="str">
        <f>"=AR"</f>
        <v>=AR</v>
      </c>
      <c r="AR6" s="18" t="str">
        <f>"=CA"</f>
        <v>=CA</v>
      </c>
      <c r="AS6" s="18" t="str">
        <f>"=CO"</f>
        <v>=CO</v>
      </c>
      <c r="AT6" s="18" t="str">
        <f>"=CT"</f>
        <v>=CT</v>
      </c>
      <c r="AU6" s="18" t="str">
        <f>"=DE"</f>
        <v>=DE</v>
      </c>
      <c r="AV6" s="18" t="str">
        <f>"=FL"</f>
        <v>=FL</v>
      </c>
      <c r="AW6" s="18" t="str">
        <f>"=GA"</f>
        <v>=GA</v>
      </c>
      <c r="AX6" s="18" t="str">
        <f>"=HI"</f>
        <v>=HI</v>
      </c>
      <c r="AY6" s="18" t="str">
        <f>"=ID"</f>
        <v>=ID</v>
      </c>
      <c r="AZ6" s="18" t="str">
        <f>"=IL"</f>
        <v>=IL</v>
      </c>
      <c r="BA6" s="18" t="str">
        <f>"=IN"</f>
        <v>=IN</v>
      </c>
      <c r="BB6" s="18" t="str">
        <f>"=IA"</f>
        <v>=IA</v>
      </c>
      <c r="BC6" s="18" t="str">
        <f>"=KS"</f>
        <v>=KS</v>
      </c>
      <c r="BD6" s="18" t="str">
        <f>"=KY"</f>
        <v>=KY</v>
      </c>
      <c r="BE6" s="18" t="str">
        <f>"=LA"</f>
        <v>=LA</v>
      </c>
      <c r="BF6" s="18" t="str">
        <f>"=ME"</f>
        <v>=ME</v>
      </c>
      <c r="BG6" s="18" t="str">
        <f>"=MD"</f>
        <v>=MD</v>
      </c>
      <c r="BH6" s="18" t="str">
        <f>"=MA"</f>
        <v>=MA</v>
      </c>
      <c r="BI6" s="18" t="str">
        <f>"=MI"</f>
        <v>=MI</v>
      </c>
      <c r="BJ6" s="18" t="str">
        <f>"=MN"</f>
        <v>=MN</v>
      </c>
      <c r="BK6" s="18" t="str">
        <f>"=MS"</f>
        <v>=MS</v>
      </c>
      <c r="BL6" s="18" t="str">
        <f>"=MO"</f>
        <v>=MO</v>
      </c>
      <c r="BM6" s="18" t="str">
        <f>"=MT"</f>
        <v>=MT</v>
      </c>
      <c r="BN6" s="18" t="str">
        <f>"=NE"</f>
        <v>=NE</v>
      </c>
      <c r="BO6" s="18" t="str">
        <f>"=NV"</f>
        <v>=NV</v>
      </c>
      <c r="BP6" s="18" t="str">
        <f>"=NH"</f>
        <v>=NH</v>
      </c>
      <c r="BQ6" s="18" t="str">
        <f>"=NJ"</f>
        <v>=NJ</v>
      </c>
      <c r="BR6" s="18" t="str">
        <f>"=NM"</f>
        <v>=NM</v>
      </c>
      <c r="BS6" s="18" t="str">
        <f>"=NY"</f>
        <v>=NY</v>
      </c>
      <c r="BT6" s="18" t="str">
        <f>"=NC"</f>
        <v>=NC</v>
      </c>
      <c r="BU6" s="18" t="str">
        <f>"=ND"</f>
        <v>=ND</v>
      </c>
      <c r="BV6" s="18" t="str">
        <f>"=OH"</f>
        <v>=OH</v>
      </c>
      <c r="BW6" s="18" t="str">
        <f>"=OK"</f>
        <v>=OK</v>
      </c>
      <c r="BX6" s="18" t="str">
        <f>"=OR"</f>
        <v>=OR</v>
      </c>
      <c r="BY6" s="18" t="str">
        <f>"=PA"</f>
        <v>=PA</v>
      </c>
      <c r="BZ6" s="18" t="str">
        <f>"=RI"</f>
        <v>=RI</v>
      </c>
      <c r="CA6" s="18" t="str">
        <f>"=SC"</f>
        <v>=SC</v>
      </c>
      <c r="CB6" s="18" t="str">
        <f>"=SD"</f>
        <v>=SD</v>
      </c>
      <c r="CC6" s="18" t="str">
        <f>"=TN"</f>
        <v>=TN</v>
      </c>
      <c r="CD6" s="18" t="str">
        <f>"=TX"</f>
        <v>=TX</v>
      </c>
      <c r="CE6" s="18" t="str">
        <f>"=UT"</f>
        <v>=UT</v>
      </c>
      <c r="CF6" s="18" t="str">
        <f>"=VT"</f>
        <v>=VT</v>
      </c>
      <c r="CG6" s="18" t="str">
        <f>"=VA"</f>
        <v>=VA</v>
      </c>
      <c r="CH6" s="18" t="str">
        <f>"=WA"</f>
        <v>=WA</v>
      </c>
      <c r="CI6" s="18" t="str">
        <f>"=WV"</f>
        <v>=WV</v>
      </c>
      <c r="CJ6" s="18" t="str">
        <f>"=WI"</f>
        <v>=WI</v>
      </c>
      <c r="CK6" s="18" t="str">
        <f>"=WY"</f>
        <v>=WY</v>
      </c>
      <c r="CL6" s="18" t="str">
        <f>"=ON"</f>
        <v>=ON</v>
      </c>
    </row>
    <row r="7" spans="1:90" x14ac:dyDescent="0.25">
      <c r="A7">
        <v>6</v>
      </c>
      <c r="B7" s="6">
        <v>40111</v>
      </c>
      <c r="D7" s="9" t="str">
        <f t="shared" si="0"/>
        <v>Sun</v>
      </c>
      <c r="E7" s="3">
        <v>0.49374999999999997</v>
      </c>
      <c r="F7" t="s">
        <v>34</v>
      </c>
      <c r="G7" t="s">
        <v>35</v>
      </c>
      <c r="H7" s="4" t="s">
        <v>17</v>
      </c>
      <c r="I7" t="s">
        <v>19</v>
      </c>
      <c r="J7">
        <v>5</v>
      </c>
      <c r="K7" s="12" t="s">
        <v>26</v>
      </c>
      <c r="L7" t="s">
        <v>20</v>
      </c>
      <c r="M7" s="34">
        <v>40476</v>
      </c>
      <c r="O7" s="26">
        <v>2</v>
      </c>
      <c r="P7" t="s">
        <v>689</v>
      </c>
      <c r="Q7" t="s">
        <v>690</v>
      </c>
      <c r="R7" t="s">
        <v>691</v>
      </c>
      <c r="S7" t="s">
        <v>814</v>
      </c>
      <c r="T7" s="10">
        <v>14227</v>
      </c>
      <c r="Y7" s="18"/>
      <c r="Z7" s="18"/>
      <c r="AA7" s="18"/>
      <c r="AB7" s="62" t="s">
        <v>1190</v>
      </c>
      <c r="AC7" s="57">
        <f>DCOUNTA(D$1:D$2983,"Day",AQ8:AQ9)</f>
        <v>153</v>
      </c>
      <c r="AD7" s="58">
        <f t="shared" si="4"/>
        <v>0.1781140861466822</v>
      </c>
      <c r="AF7" s="61">
        <v>2012</v>
      </c>
      <c r="AG7" s="36">
        <f>DCOUNTA(A$1:AM$1001,"Year",AW2:AW3)</f>
        <v>0</v>
      </c>
      <c r="AH7" s="65">
        <f t="shared" si="5"/>
        <v>0</v>
      </c>
      <c r="AI7" s="64"/>
      <c r="AJ7" s="64"/>
      <c r="AK7" s="53" t="str">
        <f t="shared" si="1"/>
        <v>10/25/09</v>
      </c>
      <c r="AL7" s="51" t="str">
        <f t="shared" si="2"/>
        <v>09</v>
      </c>
      <c r="AM7" s="51" t="str">
        <f t="shared" si="3"/>
        <v>2009</v>
      </c>
    </row>
    <row r="8" spans="1:90" x14ac:dyDescent="0.25">
      <c r="A8">
        <v>7</v>
      </c>
      <c r="B8" s="6">
        <v>40111</v>
      </c>
      <c r="D8" s="9" t="str">
        <f t="shared" si="0"/>
        <v>Sun</v>
      </c>
      <c r="E8" s="3">
        <v>0.49722222222222223</v>
      </c>
      <c r="F8" t="s">
        <v>36</v>
      </c>
      <c r="G8" t="s">
        <v>35</v>
      </c>
      <c r="H8" s="4" t="s">
        <v>17</v>
      </c>
      <c r="I8" t="s">
        <v>19</v>
      </c>
      <c r="J8">
        <v>5</v>
      </c>
      <c r="K8" s="12" t="s">
        <v>26</v>
      </c>
      <c r="L8" t="s">
        <v>37</v>
      </c>
      <c r="M8" s="33">
        <v>40476</v>
      </c>
      <c r="N8" s="33">
        <v>40484</v>
      </c>
      <c r="O8" s="26">
        <v>4</v>
      </c>
      <c r="P8" t="s">
        <v>395</v>
      </c>
      <c r="Q8" t="s">
        <v>396</v>
      </c>
      <c r="R8" t="s">
        <v>397</v>
      </c>
      <c r="S8" t="s">
        <v>817</v>
      </c>
      <c r="T8" s="10">
        <v>32949</v>
      </c>
      <c r="X8" s="18" t="s">
        <v>794</v>
      </c>
      <c r="Y8" s="18">
        <f>COUNTA(K2:K2982)</f>
        <v>859</v>
      </c>
      <c r="Z8" s="18"/>
      <c r="AA8" s="18"/>
      <c r="AB8" s="62" t="s">
        <v>1191</v>
      </c>
      <c r="AC8" s="57">
        <f>DCOUNTA(D$1:D$2983,"Day",AR8:AR9)</f>
        <v>169</v>
      </c>
      <c r="AD8" s="58">
        <f t="shared" si="4"/>
        <v>0.19674039580908032</v>
      </c>
      <c r="AF8" s="61">
        <v>2013</v>
      </c>
      <c r="AG8" s="36">
        <f>DCOUNTA(A$1:AM$1001,"Year",AX2:AX3)</f>
        <v>0</v>
      </c>
      <c r="AH8" s="65">
        <f t="shared" si="5"/>
        <v>0</v>
      </c>
      <c r="AI8" s="64"/>
      <c r="AJ8" s="64"/>
      <c r="AK8" s="53" t="str">
        <f t="shared" si="1"/>
        <v>10/25/09</v>
      </c>
      <c r="AL8" s="51" t="str">
        <f t="shared" si="2"/>
        <v>09</v>
      </c>
      <c r="AM8" s="51" t="str">
        <f t="shared" si="3"/>
        <v>2009</v>
      </c>
      <c r="AN8" s="56" t="s">
        <v>145</v>
      </c>
      <c r="AO8" s="56" t="s">
        <v>145</v>
      </c>
      <c r="AP8" s="56" t="s">
        <v>145</v>
      </c>
      <c r="AQ8" s="56" t="s">
        <v>145</v>
      </c>
      <c r="AR8" s="56" t="s">
        <v>145</v>
      </c>
      <c r="AS8" s="56" t="s">
        <v>145</v>
      </c>
      <c r="AT8" s="56" t="s">
        <v>145</v>
      </c>
    </row>
    <row r="9" spans="1:90" x14ac:dyDescent="0.25">
      <c r="A9">
        <v>8</v>
      </c>
      <c r="B9" s="6">
        <v>40111</v>
      </c>
      <c r="D9" s="9" t="str">
        <f t="shared" si="0"/>
        <v>Sun</v>
      </c>
      <c r="E9" s="3">
        <v>0.78402777777777777</v>
      </c>
      <c r="F9" t="s">
        <v>39</v>
      </c>
      <c r="G9" t="s">
        <v>38</v>
      </c>
      <c r="H9" s="4" t="s">
        <v>17</v>
      </c>
      <c r="I9" t="s">
        <v>19</v>
      </c>
      <c r="J9">
        <v>5</v>
      </c>
      <c r="K9" s="13" t="s">
        <v>40</v>
      </c>
      <c r="L9" t="s">
        <v>41</v>
      </c>
      <c r="M9" s="33">
        <v>40476</v>
      </c>
      <c r="N9" s="33">
        <v>40484</v>
      </c>
      <c r="O9" s="26">
        <v>4</v>
      </c>
      <c r="P9" t="s">
        <v>511</v>
      </c>
      <c r="Q9" t="s">
        <v>512</v>
      </c>
      <c r="R9" t="s">
        <v>513</v>
      </c>
      <c r="S9" t="s">
        <v>818</v>
      </c>
      <c r="T9" s="10">
        <v>20112</v>
      </c>
      <c r="Y9" s="18"/>
      <c r="Z9" s="18"/>
      <c r="AA9" s="18"/>
      <c r="AB9" s="62" t="s">
        <v>1192</v>
      </c>
      <c r="AC9" s="57">
        <f>DCOUNTA(D$1:D$2983,"Day",AS8:AS9)</f>
        <v>121</v>
      </c>
      <c r="AD9" s="58">
        <f t="shared" si="4"/>
        <v>0.14086146682188591</v>
      </c>
      <c r="AF9" s="61">
        <v>2014</v>
      </c>
      <c r="AG9" s="36">
        <f>DCOUNTA(A$1:AM$1001,"Year",AY2:AY3)</f>
        <v>0</v>
      </c>
      <c r="AH9" s="65">
        <f t="shared" si="5"/>
        <v>0</v>
      </c>
      <c r="AI9" s="64"/>
      <c r="AJ9" s="64"/>
      <c r="AK9" s="53" t="str">
        <f t="shared" si="1"/>
        <v>10/25/09</v>
      </c>
      <c r="AL9" s="51" t="str">
        <f t="shared" si="2"/>
        <v>09</v>
      </c>
      <c r="AM9" s="51" t="str">
        <f t="shared" si="3"/>
        <v>2009</v>
      </c>
      <c r="AN9" s="39" t="str">
        <f>"=Sun"</f>
        <v>=Sun</v>
      </c>
      <c r="AO9" s="39" t="str">
        <f>"=Mon"</f>
        <v>=Mon</v>
      </c>
      <c r="AP9" s="39" t="str">
        <f>"=Tue"</f>
        <v>=Tue</v>
      </c>
      <c r="AQ9" s="39" t="str">
        <f>"=Wed"</f>
        <v>=Wed</v>
      </c>
      <c r="AR9" s="39" t="str">
        <f>"=Thu"</f>
        <v>=Thu</v>
      </c>
      <c r="AS9" s="39" t="str">
        <f>"=Fri"</f>
        <v>=Fri</v>
      </c>
      <c r="AT9" s="39" t="str">
        <f>"=Sat"</f>
        <v>=Sat</v>
      </c>
    </row>
    <row r="10" spans="1:90" x14ac:dyDescent="0.25">
      <c r="A10">
        <v>9</v>
      </c>
      <c r="B10" s="6">
        <v>40111</v>
      </c>
      <c r="D10" s="9" t="str">
        <f t="shared" si="0"/>
        <v>Sun</v>
      </c>
      <c r="E10" s="3">
        <v>0.78472222222222221</v>
      </c>
      <c r="F10" t="s">
        <v>42</v>
      </c>
      <c r="G10" t="s">
        <v>38</v>
      </c>
      <c r="H10" s="4" t="s">
        <v>17</v>
      </c>
      <c r="I10" t="s">
        <v>19</v>
      </c>
      <c r="J10">
        <v>5</v>
      </c>
      <c r="K10" s="13" t="s">
        <v>40</v>
      </c>
      <c r="L10" t="s">
        <v>43</v>
      </c>
      <c r="M10" s="33">
        <v>40476</v>
      </c>
      <c r="N10" s="33">
        <v>40482</v>
      </c>
      <c r="O10" s="26">
        <v>8</v>
      </c>
      <c r="P10" t="s">
        <v>417</v>
      </c>
      <c r="Q10" t="s">
        <v>418</v>
      </c>
      <c r="R10" t="s">
        <v>419</v>
      </c>
      <c r="S10" t="s">
        <v>819</v>
      </c>
      <c r="T10" s="10">
        <v>44133</v>
      </c>
      <c r="X10" s="18" t="s">
        <v>795</v>
      </c>
      <c r="Y10" s="18">
        <f>SUM(Y2:Y6)</f>
        <v>852</v>
      </c>
      <c r="Z10" s="18"/>
      <c r="AA10" s="18"/>
      <c r="AB10" s="62" t="s">
        <v>1193</v>
      </c>
      <c r="AC10" s="57">
        <f>DCOUNTA(D$1:D$2983,"Day",AT8:AT9)</f>
        <v>55</v>
      </c>
      <c r="AD10" s="58">
        <f t="shared" si="4"/>
        <v>6.4027939464493602E-2</v>
      </c>
      <c r="AF10" s="61">
        <v>2015</v>
      </c>
      <c r="AG10" s="36">
        <f>DCOUNTA(A$1:AM$1001,"Year",AZ2:AZ3)</f>
        <v>0</v>
      </c>
      <c r="AH10" s="65">
        <f t="shared" si="5"/>
        <v>0</v>
      </c>
      <c r="AI10" s="64"/>
      <c r="AJ10" s="64"/>
      <c r="AK10" s="53" t="str">
        <f t="shared" si="1"/>
        <v>10/25/09</v>
      </c>
      <c r="AL10" s="51" t="str">
        <f t="shared" si="2"/>
        <v>09</v>
      </c>
      <c r="AM10" s="51" t="str">
        <f t="shared" si="3"/>
        <v>2009</v>
      </c>
    </row>
    <row r="11" spans="1:90" x14ac:dyDescent="0.25">
      <c r="A11">
        <v>10</v>
      </c>
      <c r="B11" s="6">
        <v>40111</v>
      </c>
      <c r="D11" s="9" t="str">
        <f t="shared" si="0"/>
        <v>Sun</v>
      </c>
      <c r="E11" s="3">
        <v>0.78541666666666676</v>
      </c>
      <c r="F11" t="s">
        <v>44</v>
      </c>
      <c r="G11" t="s">
        <v>45</v>
      </c>
      <c r="H11" s="4" t="s">
        <v>17</v>
      </c>
      <c r="I11" t="s">
        <v>19</v>
      </c>
      <c r="J11">
        <v>5</v>
      </c>
      <c r="K11" s="13" t="s">
        <v>40</v>
      </c>
      <c r="L11" t="s">
        <v>33</v>
      </c>
      <c r="M11" s="33">
        <v>40476</v>
      </c>
      <c r="N11" s="33">
        <v>40484</v>
      </c>
      <c r="O11" s="26">
        <v>9</v>
      </c>
      <c r="P11" t="s">
        <v>461</v>
      </c>
      <c r="Q11" t="s">
        <v>462</v>
      </c>
      <c r="R11" t="s">
        <v>463</v>
      </c>
      <c r="S11" t="s">
        <v>464</v>
      </c>
      <c r="T11" s="10" t="s">
        <v>465</v>
      </c>
      <c r="Y11" s="18"/>
      <c r="Z11" s="18"/>
      <c r="AA11" s="18"/>
      <c r="AB11" s="59"/>
      <c r="AC11" s="57">
        <f>SUM(AC4:AC10)</f>
        <v>859</v>
      </c>
      <c r="AD11" s="58">
        <f>SUM(AD4:AD10)</f>
        <v>1</v>
      </c>
      <c r="AG11" s="61">
        <f>SUM(AG4:AG10)</f>
        <v>858</v>
      </c>
      <c r="AH11" s="65">
        <f>SUM(AH4:AH10)</f>
        <v>1</v>
      </c>
      <c r="AK11" s="53" t="str">
        <f t="shared" si="1"/>
        <v>10/25/09</v>
      </c>
      <c r="AL11" s="51" t="str">
        <f t="shared" si="2"/>
        <v>09</v>
      </c>
      <c r="AM11" s="51" t="str">
        <f t="shared" si="3"/>
        <v>2009</v>
      </c>
      <c r="AN11" s="66" t="s">
        <v>1833</v>
      </c>
      <c r="AO11" s="66" t="s">
        <v>1833</v>
      </c>
      <c r="AP11" s="66" t="s">
        <v>1833</v>
      </c>
      <c r="AQ11" s="66" t="s">
        <v>1833</v>
      </c>
      <c r="AR11" s="66" t="s">
        <v>1833</v>
      </c>
      <c r="AS11" s="66" t="s">
        <v>1833</v>
      </c>
      <c r="AT11" s="66" t="s">
        <v>1833</v>
      </c>
      <c r="AU11" s="66" t="s">
        <v>1833</v>
      </c>
      <c r="AV11" s="66" t="s">
        <v>1833</v>
      </c>
      <c r="AW11" s="66" t="s">
        <v>1833</v>
      </c>
    </row>
    <row r="12" spans="1:90" x14ac:dyDescent="0.25">
      <c r="A12">
        <v>11</v>
      </c>
      <c r="B12" s="6">
        <v>40114</v>
      </c>
      <c r="D12" s="9" t="str">
        <f t="shared" si="0"/>
        <v>Wed</v>
      </c>
      <c r="E12" s="3">
        <v>0.9458333333333333</v>
      </c>
      <c r="F12" t="s">
        <v>46</v>
      </c>
      <c r="G12" t="s">
        <v>47</v>
      </c>
      <c r="H12" s="4" t="s">
        <v>17</v>
      </c>
      <c r="I12" t="s">
        <v>19</v>
      </c>
      <c r="J12">
        <v>5</v>
      </c>
      <c r="K12" s="12" t="s">
        <v>26</v>
      </c>
      <c r="L12" t="s">
        <v>48</v>
      </c>
      <c r="M12" s="33">
        <v>40480</v>
      </c>
      <c r="N12" s="33">
        <v>40509</v>
      </c>
      <c r="O12" s="26">
        <v>4</v>
      </c>
      <c r="P12" t="s">
        <v>695</v>
      </c>
      <c r="Q12" t="s">
        <v>696</v>
      </c>
      <c r="R12" t="s">
        <v>697</v>
      </c>
      <c r="S12" t="s">
        <v>817</v>
      </c>
      <c r="T12" s="10">
        <v>33157</v>
      </c>
      <c r="X12" s="18" t="s">
        <v>797</v>
      </c>
      <c r="Y12" s="18">
        <f>COUNTA(M2:M2982)</f>
        <v>772</v>
      </c>
      <c r="Z12" s="18"/>
      <c r="AA12" s="18"/>
      <c r="AK12" s="53" t="str">
        <f t="shared" si="1"/>
        <v>10/28/09</v>
      </c>
      <c r="AL12" s="51" t="str">
        <f t="shared" si="2"/>
        <v>09</v>
      </c>
      <c r="AM12" s="51" t="str">
        <f t="shared" si="3"/>
        <v>2009</v>
      </c>
      <c r="AN12" s="66" t="str">
        <f>"=0"</f>
        <v>=0</v>
      </c>
      <c r="AO12" s="66" t="str">
        <f>"=1"</f>
        <v>=1</v>
      </c>
      <c r="AP12" s="66" t="str">
        <f>"=2"</f>
        <v>=2</v>
      </c>
      <c r="AQ12" s="66" t="str">
        <f>"=3"</f>
        <v>=3</v>
      </c>
      <c r="AR12" s="66" t="str">
        <f>"=4"</f>
        <v>=4</v>
      </c>
      <c r="AS12" s="66" t="str">
        <f>"=5"</f>
        <v>=5</v>
      </c>
      <c r="AT12" s="66" t="str">
        <f>"=6"</f>
        <v>=6</v>
      </c>
      <c r="AU12" s="66" t="str">
        <f>"=7"</f>
        <v>=7</v>
      </c>
      <c r="AV12" s="66" t="str">
        <f>"=8"</f>
        <v>=8</v>
      </c>
      <c r="AW12" s="66" t="str">
        <f>"=9"</f>
        <v>=9</v>
      </c>
    </row>
    <row r="13" spans="1:90" x14ac:dyDescent="0.25">
      <c r="A13">
        <v>12</v>
      </c>
      <c r="B13" s="6">
        <v>40114</v>
      </c>
      <c r="D13" s="9" t="str">
        <f t="shared" si="0"/>
        <v>Wed</v>
      </c>
      <c r="E13" s="3">
        <v>0.94652777777777775</v>
      </c>
      <c r="F13" t="s">
        <v>49</v>
      </c>
      <c r="G13" t="s">
        <v>50</v>
      </c>
      <c r="H13" s="4" t="s">
        <v>17</v>
      </c>
      <c r="I13" t="s">
        <v>19</v>
      </c>
      <c r="J13">
        <v>5</v>
      </c>
      <c r="K13" s="12" t="s">
        <v>26</v>
      </c>
      <c r="L13" t="s">
        <v>51</v>
      </c>
      <c r="M13" s="33">
        <v>40480</v>
      </c>
      <c r="N13" s="33">
        <v>40488</v>
      </c>
      <c r="O13" s="26">
        <v>5</v>
      </c>
      <c r="P13" t="s">
        <v>347</v>
      </c>
      <c r="Q13" t="s">
        <v>348</v>
      </c>
      <c r="R13" t="s">
        <v>349</v>
      </c>
      <c r="S13" t="s">
        <v>350</v>
      </c>
      <c r="T13" s="10">
        <v>76904</v>
      </c>
      <c r="X13" s="18" t="s">
        <v>798</v>
      </c>
      <c r="Y13" s="18">
        <f>COUNTA(N2:N2982)</f>
        <v>730</v>
      </c>
      <c r="Z13" s="18"/>
      <c r="AA13" s="18"/>
      <c r="AK13" s="53" t="str">
        <f t="shared" si="1"/>
        <v>10/28/09</v>
      </c>
      <c r="AL13" s="51" t="str">
        <f t="shared" si="2"/>
        <v>09</v>
      </c>
      <c r="AM13" s="51" t="str">
        <f t="shared" si="3"/>
        <v>2009</v>
      </c>
    </row>
    <row r="14" spans="1:90" x14ac:dyDescent="0.25">
      <c r="A14">
        <v>13</v>
      </c>
      <c r="B14" s="6">
        <v>40114</v>
      </c>
      <c r="D14" s="9" t="str">
        <f t="shared" si="0"/>
        <v>Wed</v>
      </c>
      <c r="E14" s="3">
        <v>0.9472222222222223</v>
      </c>
      <c r="F14" t="s">
        <v>52</v>
      </c>
      <c r="G14" t="s">
        <v>53</v>
      </c>
      <c r="H14" s="4" t="s">
        <v>17</v>
      </c>
      <c r="I14" t="s">
        <v>19</v>
      </c>
      <c r="J14">
        <v>5</v>
      </c>
      <c r="K14" s="12" t="s">
        <v>26</v>
      </c>
      <c r="L14" t="s">
        <v>54</v>
      </c>
      <c r="M14" s="33">
        <v>40480</v>
      </c>
      <c r="N14" s="33">
        <v>40489</v>
      </c>
      <c r="O14" s="26">
        <v>3</v>
      </c>
      <c r="P14" t="s">
        <v>578</v>
      </c>
      <c r="Q14" t="s">
        <v>579</v>
      </c>
      <c r="R14" t="s">
        <v>580</v>
      </c>
      <c r="S14" t="s">
        <v>817</v>
      </c>
      <c r="T14" s="10">
        <v>34223</v>
      </c>
      <c r="X14" s="18" t="s">
        <v>799</v>
      </c>
      <c r="Y14" s="24">
        <f>Y13/Y12</f>
        <v>0.94559585492227982</v>
      </c>
      <c r="Z14" s="18"/>
      <c r="AA14" s="18"/>
      <c r="AC14" s="71" t="s">
        <v>1832</v>
      </c>
      <c r="AD14" s="71"/>
      <c r="AE14" s="71"/>
      <c r="AF14" s="71"/>
      <c r="AK14" s="53" t="str">
        <f t="shared" si="1"/>
        <v>10/28/09</v>
      </c>
      <c r="AL14" s="51" t="str">
        <f t="shared" si="2"/>
        <v>09</v>
      </c>
      <c r="AM14" s="51" t="str">
        <f t="shared" si="3"/>
        <v>2009</v>
      </c>
    </row>
    <row r="15" spans="1:90" x14ac:dyDescent="0.25">
      <c r="A15">
        <v>14</v>
      </c>
      <c r="B15" s="6">
        <v>40114</v>
      </c>
      <c r="D15" s="9" t="str">
        <f t="shared" si="0"/>
        <v>Wed</v>
      </c>
      <c r="E15" s="3">
        <v>0.95416666666666661</v>
      </c>
      <c r="F15" t="s">
        <v>42</v>
      </c>
      <c r="G15" t="s">
        <v>38</v>
      </c>
      <c r="H15" s="4" t="s">
        <v>17</v>
      </c>
      <c r="I15" t="s">
        <v>19</v>
      </c>
      <c r="J15">
        <v>5</v>
      </c>
      <c r="K15" s="12" t="s">
        <v>26</v>
      </c>
      <c r="L15" t="s">
        <v>43</v>
      </c>
      <c r="M15" s="33" t="s">
        <v>55</v>
      </c>
      <c r="N15" s="33" t="s">
        <v>55</v>
      </c>
      <c r="O15" s="26">
        <v>8</v>
      </c>
      <c r="P15" t="s">
        <v>417</v>
      </c>
      <c r="Q15" t="s">
        <v>418</v>
      </c>
      <c r="R15" t="s">
        <v>419</v>
      </c>
      <c r="S15" t="s">
        <v>819</v>
      </c>
      <c r="T15" s="10">
        <v>44133</v>
      </c>
      <c r="Y15" s="18"/>
      <c r="Z15" s="18"/>
      <c r="AA15" s="17" t="s">
        <v>796</v>
      </c>
      <c r="AC15" s="67">
        <v>0</v>
      </c>
      <c r="AD15" s="67">
        <f>DCOUNTA(B$1:O$2982,"Call",AN$11:AN$12)</f>
        <v>82</v>
      </c>
      <c r="AE15" s="67"/>
      <c r="AF15" s="68">
        <f>AD15/Y$8</f>
        <v>9.5459837019790453E-2</v>
      </c>
      <c r="AK15" s="53" t="str">
        <f t="shared" si="1"/>
        <v>10/28/09</v>
      </c>
      <c r="AL15" s="51" t="str">
        <f t="shared" si="2"/>
        <v>09</v>
      </c>
      <c r="AM15" s="51" t="str">
        <f t="shared" si="3"/>
        <v>2009</v>
      </c>
    </row>
    <row r="16" spans="1:90" x14ac:dyDescent="0.25">
      <c r="A16">
        <v>15</v>
      </c>
      <c r="B16" s="6">
        <v>40115</v>
      </c>
      <c r="D16" s="9" t="str">
        <f t="shared" si="0"/>
        <v>Thu</v>
      </c>
      <c r="E16" s="3">
        <v>0.92083333333333339</v>
      </c>
      <c r="F16" t="s">
        <v>56</v>
      </c>
      <c r="G16" t="s">
        <v>57</v>
      </c>
      <c r="H16" s="4" t="s">
        <v>17</v>
      </c>
      <c r="I16" t="s">
        <v>19</v>
      </c>
      <c r="J16">
        <v>5</v>
      </c>
      <c r="K16" s="12" t="s">
        <v>26</v>
      </c>
      <c r="L16" t="s">
        <v>58</v>
      </c>
      <c r="M16" s="33">
        <v>40482</v>
      </c>
      <c r="N16" s="33">
        <v>40489</v>
      </c>
      <c r="O16" s="26">
        <v>1</v>
      </c>
      <c r="P16" t="s">
        <v>441</v>
      </c>
      <c r="Q16" t="s">
        <v>442</v>
      </c>
      <c r="R16" t="s">
        <v>443</v>
      </c>
      <c r="S16" t="s">
        <v>820</v>
      </c>
      <c r="T16" s="11" t="s">
        <v>456</v>
      </c>
      <c r="Y16" s="18" t="s">
        <v>800</v>
      </c>
      <c r="Z16" s="18">
        <f>DCOUNTA(H$1:T$2982,"State",AN5:AN6)</f>
        <v>15</v>
      </c>
      <c r="AA16" s="24">
        <f>Z16/Z$68</f>
        <v>1.858736059479554E-2</v>
      </c>
      <c r="AC16" s="67">
        <v>1</v>
      </c>
      <c r="AD16" s="67">
        <f>DCOUNTA(B$1:O$2982,"Call",AO$11:AO$12)</f>
        <v>102</v>
      </c>
      <c r="AE16" s="67"/>
      <c r="AF16" s="68">
        <f t="shared" ref="AF16:AF24" si="6">AD16/Y$8</f>
        <v>0.11874272409778813</v>
      </c>
      <c r="AK16" s="53" t="str">
        <f t="shared" si="1"/>
        <v>10/29/09</v>
      </c>
      <c r="AL16" s="51" t="str">
        <f t="shared" si="2"/>
        <v>09</v>
      </c>
      <c r="AM16" s="51" t="str">
        <f t="shared" si="3"/>
        <v>2009</v>
      </c>
    </row>
    <row r="17" spans="1:39" x14ac:dyDescent="0.25">
      <c r="A17">
        <v>16</v>
      </c>
      <c r="B17" s="6">
        <v>40115</v>
      </c>
      <c r="D17" s="9" t="str">
        <f t="shared" si="0"/>
        <v>Thu</v>
      </c>
      <c r="E17" s="3">
        <v>0.92152777777777783</v>
      </c>
      <c r="F17" t="s">
        <v>59</v>
      </c>
      <c r="G17" t="s">
        <v>1511</v>
      </c>
      <c r="H17" s="4" t="s">
        <v>17</v>
      </c>
      <c r="I17" t="s">
        <v>19</v>
      </c>
      <c r="J17">
        <v>5</v>
      </c>
      <c r="K17" s="12" t="s">
        <v>26</v>
      </c>
      <c r="L17" t="s">
        <v>60</v>
      </c>
      <c r="M17" s="33">
        <v>40482</v>
      </c>
      <c r="N17" s="33">
        <v>40489</v>
      </c>
      <c r="O17" s="26">
        <v>8</v>
      </c>
      <c r="P17" t="s">
        <v>604</v>
      </c>
      <c r="Q17" t="s">
        <v>605</v>
      </c>
      <c r="R17" t="s">
        <v>606</v>
      </c>
      <c r="S17" t="s">
        <v>821</v>
      </c>
      <c r="T17" s="10">
        <v>27521</v>
      </c>
      <c r="Y17" s="36" t="s">
        <v>801</v>
      </c>
      <c r="Z17" s="36">
        <f>DCOUNTA(H$1:T$2982,"State",AO5:AO6)</f>
        <v>0</v>
      </c>
      <c r="AA17" s="37">
        <f t="shared" ref="AA17:AA66" si="7">Z17/Z$68</f>
        <v>0</v>
      </c>
      <c r="AC17" s="67">
        <v>2</v>
      </c>
      <c r="AD17" s="67">
        <f>DCOUNTA(B$1:O$2982,"Call",AP$11:AP$12)</f>
        <v>58</v>
      </c>
      <c r="AE17" s="67"/>
      <c r="AF17" s="68">
        <f t="shared" si="6"/>
        <v>6.7520372526193251E-2</v>
      </c>
      <c r="AK17" s="53" t="str">
        <f t="shared" si="1"/>
        <v>10/29/09</v>
      </c>
      <c r="AL17" s="51" t="str">
        <f t="shared" si="2"/>
        <v>09</v>
      </c>
      <c r="AM17" s="51" t="str">
        <f t="shared" si="3"/>
        <v>2009</v>
      </c>
    </row>
    <row r="18" spans="1:39" x14ac:dyDescent="0.25">
      <c r="A18">
        <v>17</v>
      </c>
      <c r="B18" s="6">
        <v>40115</v>
      </c>
      <c r="D18" s="9" t="str">
        <f t="shared" si="0"/>
        <v>Thu</v>
      </c>
      <c r="E18" s="3">
        <v>0.92291666666666661</v>
      </c>
      <c r="F18" t="s">
        <v>61</v>
      </c>
      <c r="G18" t="s">
        <v>923</v>
      </c>
      <c r="H18" s="4" t="s">
        <v>17</v>
      </c>
      <c r="I18" t="s">
        <v>19</v>
      </c>
      <c r="J18">
        <v>5</v>
      </c>
      <c r="K18" s="12" t="s">
        <v>26</v>
      </c>
      <c r="L18" t="s">
        <v>63</v>
      </c>
      <c r="M18" s="33">
        <v>40481</v>
      </c>
      <c r="N18" s="33">
        <v>40488</v>
      </c>
      <c r="O18" s="26">
        <v>4</v>
      </c>
      <c r="P18" t="s">
        <v>469</v>
      </c>
      <c r="Q18" t="s">
        <v>527</v>
      </c>
      <c r="R18" t="s">
        <v>528</v>
      </c>
      <c r="S18" t="s">
        <v>818</v>
      </c>
      <c r="T18" s="10">
        <v>24580</v>
      </c>
      <c r="Y18" s="18" t="s">
        <v>714</v>
      </c>
      <c r="Z18" s="18">
        <f>DCOUNTA(H$1:T$2982,"State",AP5:AP6)</f>
        <v>5</v>
      </c>
      <c r="AA18" s="24">
        <f t="shared" si="7"/>
        <v>6.1957868649318466E-3</v>
      </c>
      <c r="AC18" s="67">
        <v>3</v>
      </c>
      <c r="AD18" s="67">
        <f>DCOUNTA(B$1:O$2982,"Call",AQ$11:AQ$12)</f>
        <v>132</v>
      </c>
      <c r="AE18" s="67"/>
      <c r="AF18" s="68">
        <f t="shared" si="6"/>
        <v>0.15366705471478465</v>
      </c>
      <c r="AK18" s="53" t="str">
        <f t="shared" si="1"/>
        <v>10/29/09</v>
      </c>
      <c r="AL18" s="51" t="str">
        <f t="shared" si="2"/>
        <v>09</v>
      </c>
      <c r="AM18" s="51" t="str">
        <f t="shared" si="3"/>
        <v>2009</v>
      </c>
    </row>
    <row r="19" spans="1:39" x14ac:dyDescent="0.25">
      <c r="A19">
        <v>18</v>
      </c>
      <c r="B19" s="6">
        <v>40115</v>
      </c>
      <c r="D19" s="9" t="str">
        <f t="shared" si="0"/>
        <v>Thu</v>
      </c>
      <c r="E19" s="3">
        <v>0.92291666666666661</v>
      </c>
      <c r="F19" t="s">
        <v>64</v>
      </c>
      <c r="G19" t="s">
        <v>62</v>
      </c>
      <c r="H19" s="4" t="s">
        <v>17</v>
      </c>
      <c r="I19" t="s">
        <v>19</v>
      </c>
      <c r="J19">
        <v>5</v>
      </c>
      <c r="K19" s="12" t="s">
        <v>26</v>
      </c>
      <c r="L19" t="s">
        <v>65</v>
      </c>
      <c r="M19" s="33">
        <v>40481</v>
      </c>
      <c r="N19" s="33">
        <v>40496</v>
      </c>
      <c r="O19" s="26">
        <v>1</v>
      </c>
      <c r="P19" t="s">
        <v>438</v>
      </c>
      <c r="Q19" t="s">
        <v>439</v>
      </c>
      <c r="R19" t="s">
        <v>440</v>
      </c>
      <c r="S19" t="s">
        <v>822</v>
      </c>
      <c r="T19" s="11" t="s">
        <v>455</v>
      </c>
      <c r="Y19" s="18" t="s">
        <v>367</v>
      </c>
      <c r="Z19" s="18">
        <f>DCOUNTA(H$1:T$2982,"State",AQ5:AQ6)</f>
        <v>39</v>
      </c>
      <c r="AA19" s="24">
        <f t="shared" si="7"/>
        <v>4.8327137546468404E-2</v>
      </c>
      <c r="AC19" s="67">
        <v>4</v>
      </c>
      <c r="AD19" s="67">
        <f>DCOUNTA(B$1:O$2982,"Call",AR$11:AR$12)</f>
        <v>139</v>
      </c>
      <c r="AE19" s="67"/>
      <c r="AF19" s="68">
        <f t="shared" si="6"/>
        <v>0.16181606519208383</v>
      </c>
      <c r="AK19" s="53" t="str">
        <f t="shared" si="1"/>
        <v>10/29/09</v>
      </c>
      <c r="AL19" s="51" t="str">
        <f t="shared" si="2"/>
        <v>09</v>
      </c>
      <c r="AM19" s="51" t="str">
        <f t="shared" si="3"/>
        <v>2009</v>
      </c>
    </row>
    <row r="20" spans="1:39" x14ac:dyDescent="0.25">
      <c r="A20">
        <v>19</v>
      </c>
      <c r="B20" s="6">
        <v>40115</v>
      </c>
      <c r="D20" s="9" t="str">
        <f t="shared" si="0"/>
        <v>Thu</v>
      </c>
      <c r="E20" s="3">
        <v>0.92361111111111116</v>
      </c>
      <c r="F20" t="s">
        <v>66</v>
      </c>
      <c r="G20" t="s">
        <v>67</v>
      </c>
      <c r="H20" s="4" t="s">
        <v>17</v>
      </c>
      <c r="I20" t="s">
        <v>19</v>
      </c>
      <c r="J20">
        <v>5</v>
      </c>
      <c r="K20" s="12" t="s">
        <v>26</v>
      </c>
      <c r="L20" t="s">
        <v>68</v>
      </c>
      <c r="M20" s="33">
        <v>40481</v>
      </c>
      <c r="N20" s="33">
        <v>40489</v>
      </c>
      <c r="O20" s="26">
        <v>4</v>
      </c>
      <c r="P20" t="s">
        <v>507</v>
      </c>
      <c r="Q20" t="s">
        <v>508</v>
      </c>
      <c r="R20" t="s">
        <v>509</v>
      </c>
      <c r="S20" t="s">
        <v>823</v>
      </c>
      <c r="T20" s="10">
        <v>40291</v>
      </c>
      <c r="Y20" s="18" t="s">
        <v>802</v>
      </c>
      <c r="Z20" s="18">
        <f>DCOUNTA(H$1:T$2982,"State",AR5:AR6)</f>
        <v>2</v>
      </c>
      <c r="AA20" s="24">
        <f t="shared" si="7"/>
        <v>2.4783147459727386E-3</v>
      </c>
      <c r="AC20" s="67">
        <v>5</v>
      </c>
      <c r="AD20" s="67">
        <f>DCOUNTA(B$1:O$2982,"Call",AS$11:AS$12)</f>
        <v>105</v>
      </c>
      <c r="AE20" s="67"/>
      <c r="AF20" s="68">
        <f t="shared" si="6"/>
        <v>0.12223515715948778</v>
      </c>
      <c r="AK20" s="53" t="str">
        <f t="shared" si="1"/>
        <v>10/29/09</v>
      </c>
      <c r="AL20" s="51" t="str">
        <f t="shared" si="2"/>
        <v>09</v>
      </c>
      <c r="AM20" s="51" t="str">
        <f t="shared" si="3"/>
        <v>2009</v>
      </c>
    </row>
    <row r="21" spans="1:39" x14ac:dyDescent="0.25">
      <c r="A21">
        <v>20</v>
      </c>
      <c r="B21" s="6">
        <v>40116</v>
      </c>
      <c r="D21" s="9" t="str">
        <f t="shared" si="0"/>
        <v>Fri</v>
      </c>
      <c r="E21" s="3">
        <v>0.9590277777777777</v>
      </c>
      <c r="F21" t="s">
        <v>69</v>
      </c>
      <c r="G21" t="s">
        <v>70</v>
      </c>
      <c r="H21" s="4" t="s">
        <v>17</v>
      </c>
      <c r="I21" t="s">
        <v>19</v>
      </c>
      <c r="J21">
        <v>5</v>
      </c>
      <c r="K21" s="12" t="s">
        <v>26</v>
      </c>
      <c r="L21" t="s">
        <v>71</v>
      </c>
      <c r="M21" s="34">
        <v>40482</v>
      </c>
      <c r="O21" s="26">
        <v>2</v>
      </c>
      <c r="P21" t="s">
        <v>782</v>
      </c>
      <c r="Q21" t="s">
        <v>783</v>
      </c>
      <c r="S21" t="s">
        <v>824</v>
      </c>
      <c r="T21" s="10" t="s">
        <v>784</v>
      </c>
      <c r="Y21" s="36" t="s">
        <v>803</v>
      </c>
      <c r="Z21" s="36">
        <f>DCOUNTA(H$1:T$2982,"State",AS5:AS6)</f>
        <v>2</v>
      </c>
      <c r="AA21" s="37">
        <f t="shared" si="7"/>
        <v>2.4783147459727386E-3</v>
      </c>
      <c r="AC21" s="67">
        <v>6</v>
      </c>
      <c r="AD21" s="67">
        <f>DCOUNTA(B$1:O$2982,"Call",AT$11:AT$12)</f>
        <v>16</v>
      </c>
      <c r="AE21" s="67"/>
      <c r="AF21" s="68">
        <f t="shared" si="6"/>
        <v>1.8626309662398137E-2</v>
      </c>
      <c r="AK21" s="53" t="str">
        <f t="shared" si="1"/>
        <v>10/30/09</v>
      </c>
      <c r="AL21" s="51" t="str">
        <f t="shared" si="2"/>
        <v>09</v>
      </c>
      <c r="AM21" s="51" t="str">
        <f t="shared" si="3"/>
        <v>2009</v>
      </c>
    </row>
    <row r="22" spans="1:39" x14ac:dyDescent="0.25">
      <c r="A22">
        <v>21</v>
      </c>
      <c r="B22" s="6">
        <v>40116</v>
      </c>
      <c r="D22" s="9" t="str">
        <f t="shared" si="0"/>
        <v>Fri</v>
      </c>
      <c r="E22" s="3">
        <v>0.96388888888888891</v>
      </c>
      <c r="F22" t="s">
        <v>73</v>
      </c>
      <c r="G22" t="s">
        <v>72</v>
      </c>
      <c r="H22" s="4" t="s">
        <v>17</v>
      </c>
      <c r="I22" t="s">
        <v>19</v>
      </c>
      <c r="J22">
        <v>5</v>
      </c>
      <c r="K22" s="12" t="s">
        <v>26</v>
      </c>
      <c r="L22" t="s">
        <v>74</v>
      </c>
      <c r="M22" s="33">
        <v>40482</v>
      </c>
      <c r="N22" s="33">
        <v>40488</v>
      </c>
      <c r="O22" s="26">
        <v>7</v>
      </c>
      <c r="P22" t="s">
        <v>774</v>
      </c>
      <c r="Q22" t="s">
        <v>775</v>
      </c>
      <c r="R22" t="s">
        <v>776</v>
      </c>
      <c r="S22" t="s">
        <v>825</v>
      </c>
      <c r="T22" s="10">
        <v>59047</v>
      </c>
      <c r="Y22" s="18" t="s">
        <v>576</v>
      </c>
      <c r="Z22" s="18">
        <f>DCOUNTA(H$1:T$2982,"State",AT5:AT6)</f>
        <v>9</v>
      </c>
      <c r="AA22" s="24">
        <f t="shared" si="7"/>
        <v>1.1152416356877323E-2</v>
      </c>
      <c r="AC22" s="67">
        <v>7</v>
      </c>
      <c r="AD22" s="67">
        <f>DCOUNTA(B$1:O$2982,"Call",AU$11:AU$12)</f>
        <v>28</v>
      </c>
      <c r="AE22" s="67"/>
      <c r="AF22" s="68">
        <f t="shared" si="6"/>
        <v>3.2596041909196738E-2</v>
      </c>
      <c r="AK22" s="53" t="str">
        <f t="shared" si="1"/>
        <v>10/30/09</v>
      </c>
      <c r="AL22" s="51" t="str">
        <f t="shared" si="2"/>
        <v>09</v>
      </c>
      <c r="AM22" s="51" t="str">
        <f t="shared" si="3"/>
        <v>2009</v>
      </c>
    </row>
    <row r="23" spans="1:39" x14ac:dyDescent="0.25">
      <c r="A23">
        <v>22</v>
      </c>
      <c r="B23" s="6">
        <v>40116</v>
      </c>
      <c r="D23" s="9" t="str">
        <f t="shared" si="0"/>
        <v>Fri</v>
      </c>
      <c r="E23" s="3">
        <v>0.96597222222222223</v>
      </c>
      <c r="F23" t="s">
        <v>75</v>
      </c>
      <c r="G23" t="s">
        <v>38</v>
      </c>
      <c r="H23" s="4" t="s">
        <v>17</v>
      </c>
      <c r="I23" t="s">
        <v>19</v>
      </c>
      <c r="J23">
        <v>5</v>
      </c>
      <c r="K23" s="12" t="s">
        <v>26</v>
      </c>
      <c r="L23" t="s">
        <v>76</v>
      </c>
      <c r="M23" s="33">
        <v>40482</v>
      </c>
      <c r="N23" s="33">
        <v>40502</v>
      </c>
      <c r="O23" s="26">
        <v>8</v>
      </c>
      <c r="P23" t="s">
        <v>667</v>
      </c>
      <c r="Q23" t="s">
        <v>668</v>
      </c>
      <c r="R23" t="s">
        <v>669</v>
      </c>
      <c r="S23" t="s">
        <v>826</v>
      </c>
      <c r="T23" s="10" t="s">
        <v>670</v>
      </c>
      <c r="Y23" s="18" t="s">
        <v>738</v>
      </c>
      <c r="Z23" s="18">
        <f>DCOUNTA(H$1:T$2982,"State",AU5:AU6)</f>
        <v>1</v>
      </c>
      <c r="AA23" s="24">
        <f t="shared" si="7"/>
        <v>1.2391573729863693E-3</v>
      </c>
      <c r="AC23" s="67">
        <v>8</v>
      </c>
      <c r="AD23" s="67">
        <f>DCOUNTA(B$1:O$2982,"Call",AV$11:AV$12)</f>
        <v>139</v>
      </c>
      <c r="AE23" s="67"/>
      <c r="AF23" s="68">
        <f t="shared" si="6"/>
        <v>0.16181606519208383</v>
      </c>
      <c r="AK23" s="53" t="str">
        <f t="shared" si="1"/>
        <v>10/30/09</v>
      </c>
      <c r="AL23" s="51" t="str">
        <f t="shared" si="2"/>
        <v>09</v>
      </c>
      <c r="AM23" s="51" t="str">
        <f t="shared" si="3"/>
        <v>2009</v>
      </c>
    </row>
    <row r="24" spans="1:39" x14ac:dyDescent="0.25">
      <c r="A24">
        <v>23</v>
      </c>
      <c r="B24" s="6">
        <v>40117</v>
      </c>
      <c r="D24" s="9" t="str">
        <f t="shared" si="0"/>
        <v>Sat</v>
      </c>
      <c r="E24" s="3">
        <v>0.46527777777777773</v>
      </c>
      <c r="F24" t="s">
        <v>77</v>
      </c>
      <c r="G24" t="s">
        <v>57</v>
      </c>
      <c r="H24" s="4" t="s">
        <v>17</v>
      </c>
      <c r="I24" t="s">
        <v>19</v>
      </c>
      <c r="J24">
        <v>5</v>
      </c>
      <c r="K24" s="12" t="s">
        <v>26</v>
      </c>
      <c r="L24" t="s">
        <v>78</v>
      </c>
      <c r="M24" s="33">
        <v>40482</v>
      </c>
      <c r="N24" s="33">
        <v>40491</v>
      </c>
      <c r="O24" s="26">
        <v>2</v>
      </c>
      <c r="P24" t="s">
        <v>552</v>
      </c>
      <c r="Q24" t="s">
        <v>553</v>
      </c>
      <c r="R24" t="s">
        <v>554</v>
      </c>
      <c r="S24" t="s">
        <v>814</v>
      </c>
      <c r="T24" s="10">
        <v>11416</v>
      </c>
      <c r="Y24" s="18" t="s">
        <v>398</v>
      </c>
      <c r="Z24" s="18">
        <f>DCOUNTA(H$1:T$2982,"State",AV5:AV6)</f>
        <v>64</v>
      </c>
      <c r="AA24" s="24">
        <f>Z24/Z$68</f>
        <v>7.9306071871127634E-2</v>
      </c>
      <c r="AC24" s="67">
        <v>9</v>
      </c>
      <c r="AD24" s="67">
        <f>DCOUNTA(B$1:O$2982,"Call",AW$11:AW$12)</f>
        <v>57</v>
      </c>
      <c r="AE24" s="67"/>
      <c r="AF24" s="68">
        <f t="shared" si="6"/>
        <v>6.6356228172293363E-2</v>
      </c>
      <c r="AK24" s="53" t="str">
        <f t="shared" si="1"/>
        <v>10/31/09</v>
      </c>
      <c r="AL24" s="51" t="str">
        <f t="shared" si="2"/>
        <v>09</v>
      </c>
      <c r="AM24" s="51" t="str">
        <f t="shared" si="3"/>
        <v>2009</v>
      </c>
    </row>
    <row r="25" spans="1:39" x14ac:dyDescent="0.25">
      <c r="A25">
        <v>24</v>
      </c>
      <c r="B25" s="6">
        <v>40117</v>
      </c>
      <c r="D25" s="9" t="str">
        <f t="shared" si="0"/>
        <v>Sat</v>
      </c>
      <c r="E25" s="3">
        <v>0.4694444444444445</v>
      </c>
      <c r="F25" t="s">
        <v>79</v>
      </c>
      <c r="G25" t="s">
        <v>80</v>
      </c>
      <c r="H25" s="4" t="s">
        <v>17</v>
      </c>
      <c r="I25" t="s">
        <v>19</v>
      </c>
      <c r="J25">
        <v>5</v>
      </c>
      <c r="K25" s="12" t="s">
        <v>26</v>
      </c>
      <c r="L25" t="s">
        <v>81</v>
      </c>
      <c r="M25" s="33">
        <v>40482</v>
      </c>
      <c r="N25" s="33">
        <v>40488</v>
      </c>
      <c r="O25" s="26">
        <v>4</v>
      </c>
      <c r="P25" t="s">
        <v>518</v>
      </c>
      <c r="Q25" t="s">
        <v>519</v>
      </c>
      <c r="R25" t="s">
        <v>520</v>
      </c>
      <c r="S25" t="s">
        <v>827</v>
      </c>
      <c r="T25" s="10">
        <v>29706</v>
      </c>
      <c r="Y25" s="18" t="s">
        <v>402</v>
      </c>
      <c r="Z25" s="18">
        <f>DCOUNTA(H$1:T$2982,"State",AW5:AW6)</f>
        <v>9</v>
      </c>
      <c r="AA25" s="24">
        <f t="shared" si="7"/>
        <v>1.1152416356877323E-2</v>
      </c>
      <c r="AK25" s="53" t="str">
        <f t="shared" si="1"/>
        <v>10/31/09</v>
      </c>
      <c r="AL25" s="51" t="str">
        <f t="shared" si="2"/>
        <v>09</v>
      </c>
      <c r="AM25" s="51" t="str">
        <f t="shared" si="3"/>
        <v>2009</v>
      </c>
    </row>
    <row r="26" spans="1:39" x14ac:dyDescent="0.25">
      <c r="A26">
        <v>25</v>
      </c>
      <c r="B26" s="6">
        <v>40117</v>
      </c>
      <c r="D26" s="9" t="str">
        <f t="shared" si="0"/>
        <v>Sat</v>
      </c>
      <c r="E26" s="3">
        <v>0.63472222222222219</v>
      </c>
      <c r="F26" t="s">
        <v>82</v>
      </c>
      <c r="G26" t="s">
        <v>83</v>
      </c>
      <c r="H26" s="4" t="s">
        <v>17</v>
      </c>
      <c r="I26" t="s">
        <v>19</v>
      </c>
      <c r="J26">
        <v>5</v>
      </c>
      <c r="K26" s="13" t="s">
        <v>40</v>
      </c>
      <c r="L26" t="s">
        <v>84</v>
      </c>
      <c r="M26" s="33">
        <v>40483</v>
      </c>
      <c r="N26" s="33">
        <v>40492</v>
      </c>
      <c r="O26" s="26">
        <v>4</v>
      </c>
      <c r="P26" t="s">
        <v>739</v>
      </c>
      <c r="Q26" t="s">
        <v>740</v>
      </c>
      <c r="R26" t="s">
        <v>741</v>
      </c>
      <c r="S26" t="s">
        <v>828</v>
      </c>
      <c r="T26" s="10">
        <v>38016</v>
      </c>
      <c r="Y26" s="36" t="s">
        <v>804</v>
      </c>
      <c r="Z26" s="36">
        <f>DCOUNTA(H$1:T$2982,"State",AX5:AX6)</f>
        <v>0</v>
      </c>
      <c r="AA26" s="37">
        <f t="shared" si="7"/>
        <v>0</v>
      </c>
      <c r="AK26" s="53" t="str">
        <f t="shared" si="1"/>
        <v>10/31/09</v>
      </c>
      <c r="AL26" s="51" t="str">
        <f t="shared" si="2"/>
        <v>09</v>
      </c>
      <c r="AM26" s="51" t="str">
        <f t="shared" si="3"/>
        <v>2009</v>
      </c>
    </row>
    <row r="27" spans="1:39" x14ac:dyDescent="0.25">
      <c r="A27">
        <v>26</v>
      </c>
      <c r="B27" s="6">
        <v>40118</v>
      </c>
      <c r="D27" s="9" t="str">
        <f t="shared" si="0"/>
        <v>Sun</v>
      </c>
      <c r="E27" s="3">
        <v>0.78125</v>
      </c>
      <c r="F27" t="s">
        <v>66</v>
      </c>
      <c r="G27" t="s">
        <v>67</v>
      </c>
      <c r="H27" s="4" t="s">
        <v>17</v>
      </c>
      <c r="I27" t="s">
        <v>19</v>
      </c>
      <c r="J27">
        <v>5</v>
      </c>
      <c r="K27" s="13" t="s">
        <v>40</v>
      </c>
      <c r="L27" t="s">
        <v>85</v>
      </c>
      <c r="M27" s="33" t="s">
        <v>55</v>
      </c>
      <c r="N27" s="33" t="s">
        <v>55</v>
      </c>
      <c r="O27" s="26">
        <v>4</v>
      </c>
      <c r="P27" t="s">
        <v>507</v>
      </c>
      <c r="Q27" t="s">
        <v>508</v>
      </c>
      <c r="R27" t="s">
        <v>509</v>
      </c>
      <c r="S27" t="s">
        <v>823</v>
      </c>
      <c r="T27" s="10">
        <v>40291</v>
      </c>
      <c r="Y27" s="18" t="s">
        <v>805</v>
      </c>
      <c r="Z27" s="18">
        <f>DCOUNTA(H$1:T$2982,"State",AY5:AY6)</f>
        <v>1</v>
      </c>
      <c r="AA27" s="24">
        <f t="shared" si="7"/>
        <v>1.2391573729863693E-3</v>
      </c>
      <c r="AK27" s="53" t="str">
        <f t="shared" si="1"/>
        <v>11/01/09</v>
      </c>
      <c r="AL27" s="51" t="str">
        <f t="shared" si="2"/>
        <v>09</v>
      </c>
      <c r="AM27" s="51" t="str">
        <f t="shared" si="3"/>
        <v>2009</v>
      </c>
    </row>
    <row r="28" spans="1:39" x14ac:dyDescent="0.25">
      <c r="A28">
        <v>27</v>
      </c>
      <c r="B28" s="6">
        <v>40118</v>
      </c>
      <c r="D28" s="9" t="str">
        <f t="shared" si="0"/>
        <v>Sun</v>
      </c>
      <c r="E28" s="3">
        <v>0.78194444444444444</v>
      </c>
      <c r="F28" t="s">
        <v>86</v>
      </c>
      <c r="G28" t="s">
        <v>87</v>
      </c>
      <c r="H28" s="4" t="s">
        <v>17</v>
      </c>
      <c r="I28" t="s">
        <v>19</v>
      </c>
      <c r="J28">
        <v>5</v>
      </c>
      <c r="K28" s="13" t="s">
        <v>40</v>
      </c>
      <c r="L28" t="s">
        <v>88</v>
      </c>
      <c r="M28" s="33">
        <v>40484</v>
      </c>
      <c r="N28" s="33">
        <v>40489</v>
      </c>
      <c r="O28" s="26">
        <v>0</v>
      </c>
      <c r="P28" t="s">
        <v>427</v>
      </c>
      <c r="Q28" t="s">
        <v>428</v>
      </c>
      <c r="R28" t="s">
        <v>429</v>
      </c>
      <c r="S28" t="s">
        <v>829</v>
      </c>
      <c r="T28" s="10" t="s">
        <v>430</v>
      </c>
      <c r="Y28" s="18" t="s">
        <v>492</v>
      </c>
      <c r="Z28" s="18">
        <f>DCOUNTA(H$1:T$2982,"State",AZ5:AZ6)</f>
        <v>15</v>
      </c>
      <c r="AA28" s="24">
        <f t="shared" si="7"/>
        <v>1.858736059479554E-2</v>
      </c>
      <c r="AK28" s="53" t="str">
        <f t="shared" si="1"/>
        <v>11/01/09</v>
      </c>
      <c r="AL28" s="51" t="str">
        <f t="shared" si="2"/>
        <v>09</v>
      </c>
      <c r="AM28" s="51" t="str">
        <f t="shared" si="3"/>
        <v>2009</v>
      </c>
    </row>
    <row r="29" spans="1:39" x14ac:dyDescent="0.25">
      <c r="A29">
        <v>28</v>
      </c>
      <c r="B29" s="6">
        <v>40118</v>
      </c>
      <c r="D29" s="9" t="str">
        <f t="shared" si="0"/>
        <v>Sun</v>
      </c>
      <c r="E29" s="3">
        <v>0.78263888888888899</v>
      </c>
      <c r="F29" t="s">
        <v>36</v>
      </c>
      <c r="G29" t="s">
        <v>62</v>
      </c>
      <c r="H29" s="4" t="s">
        <v>17</v>
      </c>
      <c r="I29" t="s">
        <v>19</v>
      </c>
      <c r="J29">
        <v>5</v>
      </c>
      <c r="K29" s="13" t="s">
        <v>40</v>
      </c>
      <c r="L29" t="s">
        <v>37</v>
      </c>
      <c r="M29" s="33" t="s">
        <v>55</v>
      </c>
      <c r="N29" s="33" t="s">
        <v>55</v>
      </c>
      <c r="O29" s="26">
        <v>4</v>
      </c>
      <c r="P29" t="s">
        <v>395</v>
      </c>
      <c r="Q29" t="s">
        <v>396</v>
      </c>
      <c r="R29" t="s">
        <v>397</v>
      </c>
      <c r="S29" t="s">
        <v>817</v>
      </c>
      <c r="T29" s="10">
        <v>32949</v>
      </c>
      <c r="Y29" s="18" t="s">
        <v>464</v>
      </c>
      <c r="Z29" s="18">
        <f>DCOUNTA(H$1:T$2982,"State",BA5:BA6)</f>
        <v>22</v>
      </c>
      <c r="AA29" s="24">
        <f t="shared" si="7"/>
        <v>2.7261462205700124E-2</v>
      </c>
      <c r="AK29" s="53" t="str">
        <f t="shared" si="1"/>
        <v>11/01/09</v>
      </c>
      <c r="AL29" s="51" t="str">
        <f t="shared" si="2"/>
        <v>09</v>
      </c>
      <c r="AM29" s="51" t="str">
        <f t="shared" si="3"/>
        <v>2009</v>
      </c>
    </row>
    <row r="30" spans="1:39" x14ac:dyDescent="0.25">
      <c r="A30">
        <v>29</v>
      </c>
      <c r="B30" s="6">
        <v>40118</v>
      </c>
      <c r="D30" s="9" t="str">
        <f t="shared" si="0"/>
        <v>Sun</v>
      </c>
      <c r="E30" s="3">
        <v>0.78611111111111109</v>
      </c>
      <c r="F30" t="s">
        <v>89</v>
      </c>
      <c r="G30" t="s">
        <v>57</v>
      </c>
      <c r="H30" s="4" t="s">
        <v>17</v>
      </c>
      <c r="I30" t="s">
        <v>19</v>
      </c>
      <c r="J30">
        <v>5</v>
      </c>
      <c r="K30" s="13" t="s">
        <v>40</v>
      </c>
      <c r="L30" t="s">
        <v>90</v>
      </c>
      <c r="M30" s="33">
        <v>40484</v>
      </c>
      <c r="N30" s="33">
        <v>40489</v>
      </c>
      <c r="O30" s="26">
        <v>8</v>
      </c>
      <c r="P30" t="s">
        <v>610</v>
      </c>
      <c r="Q30" t="s">
        <v>611</v>
      </c>
      <c r="R30" t="s">
        <v>612</v>
      </c>
      <c r="S30" t="s">
        <v>819</v>
      </c>
      <c r="T30" s="10">
        <v>44214</v>
      </c>
      <c r="Y30" s="18" t="s">
        <v>632</v>
      </c>
      <c r="Z30" s="18">
        <f>DCOUNTA(H$1:T$2982,"State",BB5:BB6)</f>
        <v>15</v>
      </c>
      <c r="AA30" s="24">
        <f t="shared" si="7"/>
        <v>1.858736059479554E-2</v>
      </c>
      <c r="AK30" s="53" t="str">
        <f t="shared" si="1"/>
        <v>11/01/09</v>
      </c>
      <c r="AL30" s="51" t="str">
        <f t="shared" si="2"/>
        <v>09</v>
      </c>
      <c r="AM30" s="51" t="str">
        <f t="shared" si="3"/>
        <v>2009</v>
      </c>
    </row>
    <row r="31" spans="1:39" x14ac:dyDescent="0.25">
      <c r="A31">
        <v>30</v>
      </c>
      <c r="B31" s="6">
        <v>40119</v>
      </c>
      <c r="D31" s="9" t="str">
        <f t="shared" si="0"/>
        <v>Mon</v>
      </c>
      <c r="E31" s="3">
        <v>9.6527777777777768E-2</v>
      </c>
      <c r="F31" t="s">
        <v>91</v>
      </c>
      <c r="G31" t="s">
        <v>92</v>
      </c>
      <c r="H31" s="4" t="s">
        <v>17</v>
      </c>
      <c r="I31" t="s">
        <v>19</v>
      </c>
      <c r="J31">
        <v>5</v>
      </c>
      <c r="K31" s="14" t="s">
        <v>93</v>
      </c>
      <c r="L31" t="s">
        <v>94</v>
      </c>
      <c r="M31" s="33">
        <v>40484</v>
      </c>
      <c r="N31" s="33">
        <v>40491</v>
      </c>
      <c r="O31" s="26">
        <v>8</v>
      </c>
      <c r="P31" t="s">
        <v>421</v>
      </c>
      <c r="Q31" t="s">
        <v>422</v>
      </c>
      <c r="R31" t="s">
        <v>423</v>
      </c>
      <c r="S31" t="s">
        <v>830</v>
      </c>
      <c r="T31" s="10">
        <v>48346</v>
      </c>
      <c r="Y31" s="18" t="s">
        <v>678</v>
      </c>
      <c r="Z31" s="18">
        <f>DCOUNTA(H$1:T$2982,"State",BC5:BC6)</f>
        <v>9</v>
      </c>
      <c r="AA31" s="24">
        <f t="shared" si="7"/>
        <v>1.1152416356877323E-2</v>
      </c>
      <c r="AK31" s="53" t="str">
        <f t="shared" si="1"/>
        <v>11/02/09</v>
      </c>
      <c r="AL31" s="51" t="str">
        <f t="shared" si="2"/>
        <v>09</v>
      </c>
      <c r="AM31" s="51" t="str">
        <f t="shared" si="3"/>
        <v>2009</v>
      </c>
    </row>
    <row r="32" spans="1:39" x14ac:dyDescent="0.25">
      <c r="A32">
        <v>31</v>
      </c>
      <c r="B32" s="6">
        <v>40122</v>
      </c>
      <c r="D32" s="9" t="str">
        <f t="shared" si="0"/>
        <v>Thu</v>
      </c>
      <c r="E32" s="3">
        <v>0.93402777777777779</v>
      </c>
      <c r="F32" t="s">
        <v>95</v>
      </c>
      <c r="H32" s="4" t="s">
        <v>17</v>
      </c>
      <c r="I32" t="s">
        <v>19</v>
      </c>
      <c r="J32">
        <v>5</v>
      </c>
      <c r="K32" s="12" t="s">
        <v>26</v>
      </c>
      <c r="L32" t="s">
        <v>96</v>
      </c>
      <c r="M32" s="33">
        <v>40488</v>
      </c>
      <c r="N32" s="33">
        <v>40522</v>
      </c>
      <c r="O32" s="26">
        <v>4</v>
      </c>
      <c r="P32" t="s">
        <v>698</v>
      </c>
      <c r="Q32" t="s">
        <v>699</v>
      </c>
      <c r="R32" t="s">
        <v>700</v>
      </c>
      <c r="S32" t="s">
        <v>817</v>
      </c>
      <c r="T32" s="10">
        <v>32610</v>
      </c>
      <c r="Y32" s="18" t="s">
        <v>510</v>
      </c>
      <c r="Z32" s="18">
        <f>DCOUNTA(H$1:T$2982,"State",BD5:BD6)</f>
        <v>18</v>
      </c>
      <c r="AA32" s="24">
        <f t="shared" si="7"/>
        <v>2.2304832713754646E-2</v>
      </c>
      <c r="AK32" s="53" t="str">
        <f t="shared" si="1"/>
        <v>11/05/09</v>
      </c>
      <c r="AL32" s="51" t="str">
        <f t="shared" si="2"/>
        <v>09</v>
      </c>
      <c r="AM32" s="51" t="str">
        <f t="shared" si="3"/>
        <v>2009</v>
      </c>
    </row>
    <row r="33" spans="1:39" x14ac:dyDescent="0.25">
      <c r="A33">
        <v>32</v>
      </c>
      <c r="B33" s="6">
        <v>40122</v>
      </c>
      <c r="D33" s="9" t="str">
        <f t="shared" si="0"/>
        <v>Thu</v>
      </c>
      <c r="E33" s="3">
        <v>0.93680555555555556</v>
      </c>
      <c r="F33" t="s">
        <v>95</v>
      </c>
      <c r="H33" s="4" t="s">
        <v>17</v>
      </c>
      <c r="I33" t="s">
        <v>19</v>
      </c>
      <c r="J33">
        <v>5</v>
      </c>
      <c r="K33" s="12" t="s">
        <v>26</v>
      </c>
      <c r="L33" t="s">
        <v>96</v>
      </c>
      <c r="M33" s="33" t="s">
        <v>55</v>
      </c>
      <c r="N33" s="33" t="s">
        <v>55</v>
      </c>
      <c r="O33" s="26">
        <v>4</v>
      </c>
      <c r="P33" t="s">
        <v>698</v>
      </c>
      <c r="Q33" t="s">
        <v>699</v>
      </c>
      <c r="R33" t="s">
        <v>700</v>
      </c>
      <c r="S33" t="s">
        <v>817</v>
      </c>
      <c r="T33" s="10">
        <v>32610</v>
      </c>
      <c r="Y33" s="18" t="s">
        <v>600</v>
      </c>
      <c r="Z33" s="18">
        <f>DCOUNTA(H$1:T$2982,"State",BE5:BE6)</f>
        <v>13</v>
      </c>
      <c r="AA33" s="24">
        <f t="shared" si="7"/>
        <v>1.6109045848822799E-2</v>
      </c>
      <c r="AK33" s="53" t="str">
        <f t="shared" si="1"/>
        <v>11/05/09</v>
      </c>
      <c r="AL33" s="51" t="str">
        <f t="shared" si="2"/>
        <v>09</v>
      </c>
      <c r="AM33" s="51" t="str">
        <f t="shared" si="3"/>
        <v>2009</v>
      </c>
    </row>
    <row r="34" spans="1:39" x14ac:dyDescent="0.25">
      <c r="A34">
        <v>33</v>
      </c>
      <c r="B34" s="6">
        <v>40122</v>
      </c>
      <c r="D34" s="9" t="str">
        <f t="shared" si="0"/>
        <v>Thu</v>
      </c>
      <c r="E34" s="3">
        <v>0.93819444444444444</v>
      </c>
      <c r="F34" t="s">
        <v>64</v>
      </c>
      <c r="G34" t="s">
        <v>62</v>
      </c>
      <c r="H34" s="4" t="s">
        <v>17</v>
      </c>
      <c r="I34" t="s">
        <v>19</v>
      </c>
      <c r="J34">
        <v>5</v>
      </c>
      <c r="K34" s="12" t="s">
        <v>26</v>
      </c>
      <c r="L34" t="s">
        <v>65</v>
      </c>
      <c r="M34" s="33" t="s">
        <v>55</v>
      </c>
      <c r="N34" s="33" t="s">
        <v>55</v>
      </c>
      <c r="O34" s="26">
        <v>1</v>
      </c>
      <c r="P34" t="s">
        <v>438</v>
      </c>
      <c r="Q34" t="s">
        <v>439</v>
      </c>
      <c r="R34" t="s">
        <v>440</v>
      </c>
      <c r="S34" t="s">
        <v>822</v>
      </c>
      <c r="T34" s="11" t="s">
        <v>455</v>
      </c>
      <c r="Y34" s="18" t="s">
        <v>545</v>
      </c>
      <c r="Z34" s="18">
        <f>DCOUNTA(H$1:T$2982,"State",BF5:BF6)</f>
        <v>4</v>
      </c>
      <c r="AA34" s="24">
        <f t="shared" si="7"/>
        <v>4.9566294919454771E-3</v>
      </c>
      <c r="AK34" s="53" t="str">
        <f t="shared" si="1"/>
        <v>11/05/09</v>
      </c>
      <c r="AL34" s="51" t="str">
        <f t="shared" si="2"/>
        <v>09</v>
      </c>
      <c r="AM34" s="51" t="str">
        <f t="shared" si="3"/>
        <v>2009</v>
      </c>
    </row>
    <row r="35" spans="1:39" x14ac:dyDescent="0.25">
      <c r="A35">
        <v>34</v>
      </c>
      <c r="B35" s="6">
        <v>40124</v>
      </c>
      <c r="D35" s="9" t="str">
        <f t="shared" si="0"/>
        <v>Sat</v>
      </c>
      <c r="E35" s="3">
        <v>0.80208333333333337</v>
      </c>
      <c r="F35" t="s">
        <v>97</v>
      </c>
      <c r="G35" t="s">
        <v>98</v>
      </c>
      <c r="H35" s="4" t="s">
        <v>17</v>
      </c>
      <c r="I35" t="s">
        <v>19</v>
      </c>
      <c r="J35">
        <v>5</v>
      </c>
      <c r="K35" s="13" t="s">
        <v>40</v>
      </c>
      <c r="L35" t="s">
        <v>99</v>
      </c>
      <c r="M35" s="33">
        <v>40490</v>
      </c>
      <c r="N35" s="33">
        <v>40498</v>
      </c>
      <c r="O35" s="26">
        <v>5</v>
      </c>
      <c r="P35" t="s">
        <v>742</v>
      </c>
      <c r="Q35" t="s">
        <v>743</v>
      </c>
      <c r="R35" t="s">
        <v>744</v>
      </c>
      <c r="S35" t="s">
        <v>831</v>
      </c>
      <c r="T35" s="10">
        <v>70611</v>
      </c>
      <c r="Y35" s="18" t="s">
        <v>569</v>
      </c>
      <c r="Z35" s="18">
        <f>DCOUNTA(H$1:T$2982,"State",BG5:BG6)</f>
        <v>21</v>
      </c>
      <c r="AA35" s="24">
        <f t="shared" si="7"/>
        <v>2.6022304832713755E-2</v>
      </c>
      <c r="AK35" s="53" t="str">
        <f t="shared" si="1"/>
        <v>11/07/09</v>
      </c>
      <c r="AL35" s="51" t="str">
        <f t="shared" si="2"/>
        <v>09</v>
      </c>
      <c r="AM35" s="51" t="str">
        <f t="shared" si="3"/>
        <v>2009</v>
      </c>
    </row>
    <row r="36" spans="1:39" x14ac:dyDescent="0.25">
      <c r="A36">
        <v>35</v>
      </c>
      <c r="B36" s="6">
        <v>40124</v>
      </c>
      <c r="D36" s="9" t="str">
        <f t="shared" si="0"/>
        <v>Sat</v>
      </c>
      <c r="E36" s="3">
        <v>0.8027777777777777</v>
      </c>
      <c r="F36" t="s">
        <v>66</v>
      </c>
      <c r="G36" t="s">
        <v>92</v>
      </c>
      <c r="H36" s="4" t="s">
        <v>17</v>
      </c>
      <c r="I36" t="s">
        <v>19</v>
      </c>
      <c r="J36">
        <v>5</v>
      </c>
      <c r="K36" s="13" t="s">
        <v>40</v>
      </c>
      <c r="L36" t="s">
        <v>68</v>
      </c>
      <c r="M36" s="33" t="s">
        <v>55</v>
      </c>
      <c r="N36" s="33" t="s">
        <v>55</v>
      </c>
      <c r="O36" s="26">
        <v>4</v>
      </c>
      <c r="P36" t="s">
        <v>507</v>
      </c>
      <c r="Q36" t="s">
        <v>508</v>
      </c>
      <c r="R36" t="s">
        <v>509</v>
      </c>
      <c r="S36" t="s">
        <v>823</v>
      </c>
      <c r="T36" s="10">
        <v>40291</v>
      </c>
      <c r="Y36" s="18" t="s">
        <v>437</v>
      </c>
      <c r="Z36" s="18">
        <f>DCOUNTA(H$1:T$2982,"State",BH5:BH6)</f>
        <v>39</v>
      </c>
      <c r="AA36" s="24">
        <f t="shared" si="7"/>
        <v>4.8327137546468404E-2</v>
      </c>
      <c r="AK36" s="53" t="str">
        <f t="shared" si="1"/>
        <v>11/07/09</v>
      </c>
      <c r="AL36" s="51" t="str">
        <f t="shared" si="2"/>
        <v>09</v>
      </c>
      <c r="AM36" s="51" t="str">
        <f t="shared" si="3"/>
        <v>2009</v>
      </c>
    </row>
    <row r="37" spans="1:39" x14ac:dyDescent="0.25">
      <c r="A37">
        <v>36</v>
      </c>
      <c r="B37" s="6">
        <v>40124</v>
      </c>
      <c r="D37" s="9" t="str">
        <f t="shared" si="0"/>
        <v>Sat</v>
      </c>
      <c r="E37" s="3">
        <v>0.8027777777777777</v>
      </c>
      <c r="F37" t="s">
        <v>100</v>
      </c>
      <c r="G37" t="s">
        <v>101</v>
      </c>
      <c r="H37" s="4" t="s">
        <v>17</v>
      </c>
      <c r="I37" t="s">
        <v>19</v>
      </c>
      <c r="J37">
        <v>5</v>
      </c>
      <c r="K37" s="13" t="s">
        <v>40</v>
      </c>
      <c r="L37" t="s">
        <v>102</v>
      </c>
      <c r="M37" s="33">
        <v>40490</v>
      </c>
      <c r="N37" s="33">
        <v>40498</v>
      </c>
      <c r="O37" s="26">
        <v>5</v>
      </c>
      <c r="P37" t="s">
        <v>342</v>
      </c>
      <c r="Q37" t="s">
        <v>343</v>
      </c>
      <c r="R37" t="s">
        <v>344</v>
      </c>
      <c r="S37" t="s">
        <v>345</v>
      </c>
      <c r="T37" s="10" t="s">
        <v>346</v>
      </c>
      <c r="Y37" s="18" t="s">
        <v>386</v>
      </c>
      <c r="Z37" s="18">
        <f>DCOUNTA(H$1:T$2982,"State",BI5:BI6)</f>
        <v>23</v>
      </c>
      <c r="AA37" s="24">
        <f t="shared" si="7"/>
        <v>2.8500619578686492E-2</v>
      </c>
      <c r="AK37" s="53" t="str">
        <f t="shared" si="1"/>
        <v>11/07/09</v>
      </c>
      <c r="AL37" s="51" t="str">
        <f t="shared" si="2"/>
        <v>09</v>
      </c>
      <c r="AM37" s="51" t="str">
        <f t="shared" si="3"/>
        <v>2009</v>
      </c>
    </row>
    <row r="38" spans="1:39" x14ac:dyDescent="0.25">
      <c r="A38">
        <v>37</v>
      </c>
      <c r="B38" s="6">
        <v>40124</v>
      </c>
      <c r="D38" s="9" t="str">
        <f t="shared" si="0"/>
        <v>Sat</v>
      </c>
      <c r="E38" s="3">
        <v>0.8041666666666667</v>
      </c>
      <c r="F38" t="s">
        <v>103</v>
      </c>
      <c r="G38" t="s">
        <v>104</v>
      </c>
      <c r="H38" s="4" t="s">
        <v>17</v>
      </c>
      <c r="I38" t="s">
        <v>19</v>
      </c>
      <c r="J38">
        <v>5</v>
      </c>
      <c r="K38" s="13" t="s">
        <v>40</v>
      </c>
      <c r="L38" t="s">
        <v>105</v>
      </c>
      <c r="M38" s="33">
        <v>40490</v>
      </c>
      <c r="N38" s="33">
        <v>40499</v>
      </c>
      <c r="O38" s="26">
        <v>0</v>
      </c>
      <c r="P38" t="s">
        <v>629</v>
      </c>
      <c r="Q38" t="s">
        <v>630</v>
      </c>
      <c r="R38" t="s">
        <v>631</v>
      </c>
      <c r="S38" t="s">
        <v>832</v>
      </c>
      <c r="T38" s="10">
        <v>52501</v>
      </c>
      <c r="Y38" s="18" t="s">
        <v>472</v>
      </c>
      <c r="Z38" s="18">
        <f>DCOUNTA(H$1:T$2982,"State",BJ5:BJ6)</f>
        <v>27</v>
      </c>
      <c r="AA38" s="24">
        <f t="shared" si="7"/>
        <v>3.3457249070631967E-2</v>
      </c>
      <c r="AK38" s="53" t="str">
        <f t="shared" si="1"/>
        <v>11/07/09</v>
      </c>
      <c r="AL38" s="51" t="str">
        <f t="shared" si="2"/>
        <v>09</v>
      </c>
      <c r="AM38" s="51" t="str">
        <f t="shared" si="3"/>
        <v>2009</v>
      </c>
    </row>
    <row r="39" spans="1:39" x14ac:dyDescent="0.25">
      <c r="A39">
        <v>38</v>
      </c>
      <c r="B39" s="6">
        <v>40125</v>
      </c>
      <c r="D39" s="9" t="str">
        <f t="shared" si="0"/>
        <v>Sun</v>
      </c>
      <c r="E39" s="3">
        <v>0.59791666666666665</v>
      </c>
      <c r="F39" t="s">
        <v>42</v>
      </c>
      <c r="G39" t="s">
        <v>38</v>
      </c>
      <c r="H39" s="4" t="s">
        <v>17</v>
      </c>
      <c r="I39" t="s">
        <v>19</v>
      </c>
      <c r="J39">
        <v>5</v>
      </c>
      <c r="K39" s="15" t="s">
        <v>106</v>
      </c>
      <c r="L39" t="s">
        <v>90</v>
      </c>
      <c r="M39" s="33" t="s">
        <v>55</v>
      </c>
      <c r="N39" s="33" t="s">
        <v>55</v>
      </c>
      <c r="O39" s="26">
        <v>8</v>
      </c>
      <c r="P39" t="s">
        <v>417</v>
      </c>
      <c r="Q39" t="s">
        <v>418</v>
      </c>
      <c r="R39" t="s">
        <v>419</v>
      </c>
      <c r="S39" t="s">
        <v>819</v>
      </c>
      <c r="T39" s="10">
        <v>44133</v>
      </c>
      <c r="Y39" s="40" t="s">
        <v>806</v>
      </c>
      <c r="Z39" s="40">
        <f>DCOUNTA(H$1:T$2982,"State",BK5:BK6)</f>
        <v>1</v>
      </c>
      <c r="AA39" s="41">
        <f t="shared" si="7"/>
        <v>1.2391573729863693E-3</v>
      </c>
      <c r="AK39" s="53" t="str">
        <f t="shared" si="1"/>
        <v>11/08/09</v>
      </c>
      <c r="AL39" s="51" t="str">
        <f t="shared" si="2"/>
        <v>09</v>
      </c>
      <c r="AM39" s="51" t="str">
        <f t="shared" si="3"/>
        <v>2009</v>
      </c>
    </row>
    <row r="40" spans="1:39" x14ac:dyDescent="0.25">
      <c r="A40">
        <v>39</v>
      </c>
      <c r="B40" s="6">
        <v>40125</v>
      </c>
      <c r="D40" s="9" t="str">
        <f t="shared" si="0"/>
        <v>Sun</v>
      </c>
      <c r="E40" s="3">
        <v>0.78472222222222221</v>
      </c>
      <c r="F40" t="s">
        <v>42</v>
      </c>
      <c r="G40" t="s">
        <v>38</v>
      </c>
      <c r="H40" s="4" t="s">
        <v>17</v>
      </c>
      <c r="I40" t="s">
        <v>19</v>
      </c>
      <c r="J40">
        <v>5</v>
      </c>
      <c r="K40" s="13" t="s">
        <v>40</v>
      </c>
      <c r="L40" t="s">
        <v>90</v>
      </c>
      <c r="N40" s="33">
        <v>40498</v>
      </c>
      <c r="O40" s="26">
        <v>8</v>
      </c>
      <c r="P40" t="s">
        <v>417</v>
      </c>
      <c r="Q40" t="s">
        <v>418</v>
      </c>
      <c r="R40" t="s">
        <v>419</v>
      </c>
      <c r="S40" t="s">
        <v>819</v>
      </c>
      <c r="T40" s="10">
        <v>44133</v>
      </c>
      <c r="Y40" s="18" t="s">
        <v>382</v>
      </c>
      <c r="Z40" s="18">
        <f>DCOUNTA(H$1:T$2982,"State",BL5:BL6)</f>
        <v>24</v>
      </c>
      <c r="AA40" s="24">
        <f t="shared" si="7"/>
        <v>2.9739776951672861E-2</v>
      </c>
      <c r="AK40" s="53" t="str">
        <f t="shared" si="1"/>
        <v>11/08/09</v>
      </c>
      <c r="AL40" s="51" t="str">
        <f t="shared" si="2"/>
        <v>09</v>
      </c>
      <c r="AM40" s="51" t="str">
        <f t="shared" si="3"/>
        <v>2009</v>
      </c>
    </row>
    <row r="41" spans="1:39" x14ac:dyDescent="0.25">
      <c r="A41">
        <v>40</v>
      </c>
      <c r="B41" s="6">
        <v>40125</v>
      </c>
      <c r="D41" s="9" t="str">
        <f t="shared" si="0"/>
        <v>Sun</v>
      </c>
      <c r="E41" s="3">
        <v>0.78472222222222221</v>
      </c>
      <c r="F41" t="s">
        <v>42</v>
      </c>
      <c r="G41" t="s">
        <v>38</v>
      </c>
      <c r="H41" s="4" t="s">
        <v>17</v>
      </c>
      <c r="I41" t="s">
        <v>19</v>
      </c>
      <c r="J41">
        <v>5</v>
      </c>
      <c r="K41" s="13" t="s">
        <v>40</v>
      </c>
      <c r="L41" t="s">
        <v>107</v>
      </c>
      <c r="N41" s="33">
        <v>40498</v>
      </c>
      <c r="O41" s="26">
        <v>8</v>
      </c>
      <c r="P41" t="s">
        <v>417</v>
      </c>
      <c r="Q41" t="s">
        <v>418</v>
      </c>
      <c r="R41" t="s">
        <v>419</v>
      </c>
      <c r="S41" t="s">
        <v>819</v>
      </c>
      <c r="T41" s="10">
        <v>44133</v>
      </c>
      <c r="Y41" s="18" t="s">
        <v>710</v>
      </c>
      <c r="Z41" s="18">
        <f>DCOUNTA(H$1:T$2982,"State",BM5:BM6)</f>
        <v>10</v>
      </c>
      <c r="AA41" s="24">
        <f t="shared" si="7"/>
        <v>1.2391573729863693E-2</v>
      </c>
      <c r="AK41" s="53" t="str">
        <f t="shared" si="1"/>
        <v>11/08/09</v>
      </c>
      <c r="AL41" s="51" t="str">
        <f t="shared" si="2"/>
        <v>09</v>
      </c>
      <c r="AM41" s="51" t="str">
        <f t="shared" si="3"/>
        <v>2009</v>
      </c>
    </row>
    <row r="42" spans="1:39" x14ac:dyDescent="0.25">
      <c r="A42">
        <v>41</v>
      </c>
      <c r="B42" s="6">
        <v>40125</v>
      </c>
      <c r="D42" s="9" t="str">
        <f t="shared" si="0"/>
        <v>Sun</v>
      </c>
      <c r="E42" s="3">
        <v>0.78472222222222221</v>
      </c>
      <c r="F42" t="s">
        <v>42</v>
      </c>
      <c r="G42" t="s">
        <v>38</v>
      </c>
      <c r="H42" s="4" t="s">
        <v>17</v>
      </c>
      <c r="I42" t="s">
        <v>19</v>
      </c>
      <c r="J42">
        <v>5</v>
      </c>
      <c r="K42" s="13" t="s">
        <v>40</v>
      </c>
      <c r="L42" t="s">
        <v>108</v>
      </c>
      <c r="N42" s="33">
        <v>40498</v>
      </c>
      <c r="O42" s="26">
        <v>8</v>
      </c>
      <c r="P42" t="s">
        <v>417</v>
      </c>
      <c r="Q42" t="s">
        <v>418</v>
      </c>
      <c r="R42" t="s">
        <v>419</v>
      </c>
      <c r="S42" t="s">
        <v>819</v>
      </c>
      <c r="T42" s="10">
        <v>44133</v>
      </c>
      <c r="Y42" s="36" t="s">
        <v>807</v>
      </c>
      <c r="Z42" s="36">
        <f>DCOUNTA(H$1:T$2982,"State",BN5:BN6)</f>
        <v>0</v>
      </c>
      <c r="AA42" s="37">
        <f t="shared" si="7"/>
        <v>0</v>
      </c>
      <c r="AK42" s="53" t="str">
        <f t="shared" si="1"/>
        <v>11/08/09</v>
      </c>
      <c r="AL42" s="51" t="str">
        <f t="shared" si="2"/>
        <v>09</v>
      </c>
      <c r="AM42" s="51" t="str">
        <f t="shared" si="3"/>
        <v>2009</v>
      </c>
    </row>
    <row r="43" spans="1:39" x14ac:dyDescent="0.25">
      <c r="A43">
        <v>42</v>
      </c>
      <c r="B43" s="6">
        <v>40125</v>
      </c>
      <c r="D43" s="9" t="str">
        <f t="shared" si="0"/>
        <v>Sun</v>
      </c>
      <c r="E43" s="3">
        <v>0.78472222222222221</v>
      </c>
      <c r="F43" t="s">
        <v>42</v>
      </c>
      <c r="G43" t="s">
        <v>38</v>
      </c>
      <c r="H43" s="4" t="s">
        <v>17</v>
      </c>
      <c r="I43" t="s">
        <v>19</v>
      </c>
      <c r="J43">
        <v>5</v>
      </c>
      <c r="K43" s="13" t="s">
        <v>40</v>
      </c>
      <c r="L43" t="s">
        <v>43</v>
      </c>
      <c r="N43" s="33">
        <v>40498</v>
      </c>
      <c r="O43" s="26">
        <v>8</v>
      </c>
      <c r="P43" t="s">
        <v>417</v>
      </c>
      <c r="Q43" t="s">
        <v>418</v>
      </c>
      <c r="R43" t="s">
        <v>419</v>
      </c>
      <c r="S43" t="s">
        <v>420</v>
      </c>
      <c r="T43" s="10">
        <v>44133</v>
      </c>
      <c r="Y43" s="36" t="s">
        <v>808</v>
      </c>
      <c r="Z43" s="36">
        <f>DCOUNTA(H$1:T$2982,"State",BO5:BO6)</f>
        <v>1</v>
      </c>
      <c r="AA43" s="37">
        <f t="shared" si="7"/>
        <v>1.2391573729863693E-3</v>
      </c>
      <c r="AK43" s="53" t="str">
        <f t="shared" si="1"/>
        <v>11/08/09</v>
      </c>
      <c r="AL43" s="51" t="str">
        <f t="shared" si="2"/>
        <v>09</v>
      </c>
      <c r="AM43" s="51" t="str">
        <f t="shared" si="3"/>
        <v>2009</v>
      </c>
    </row>
    <row r="44" spans="1:39" x14ac:dyDescent="0.25">
      <c r="A44">
        <v>43</v>
      </c>
      <c r="B44" s="6">
        <v>40131</v>
      </c>
      <c r="D44" s="9" t="str">
        <f t="shared" si="0"/>
        <v>Sat</v>
      </c>
      <c r="E44" s="3">
        <v>0.93541666666666667</v>
      </c>
      <c r="F44" t="s">
        <v>109</v>
      </c>
      <c r="G44" t="s">
        <v>110</v>
      </c>
      <c r="H44" s="4" t="s">
        <v>17</v>
      </c>
      <c r="I44" t="s">
        <v>19</v>
      </c>
      <c r="J44">
        <v>5</v>
      </c>
      <c r="K44" s="14" t="s">
        <v>93</v>
      </c>
      <c r="L44" t="s">
        <v>111</v>
      </c>
      <c r="M44" s="33">
        <v>40500</v>
      </c>
      <c r="N44" s="33">
        <v>40511</v>
      </c>
      <c r="O44" s="26">
        <v>3</v>
      </c>
      <c r="P44" t="s">
        <v>584</v>
      </c>
      <c r="Q44" t="s">
        <v>585</v>
      </c>
      <c r="R44" t="s">
        <v>586</v>
      </c>
      <c r="S44" t="s">
        <v>833</v>
      </c>
      <c r="T44" s="10" t="s">
        <v>587</v>
      </c>
      <c r="Y44" s="18" t="s">
        <v>726</v>
      </c>
      <c r="Z44" s="18">
        <f>DCOUNTA(H$1:T$2982,"State",BP5:BP6)</f>
        <v>4</v>
      </c>
      <c r="AA44" s="24">
        <f t="shared" si="7"/>
        <v>4.9566294919454771E-3</v>
      </c>
      <c r="AK44" s="53" t="str">
        <f t="shared" si="1"/>
        <v>11/14/09</v>
      </c>
      <c r="AL44" s="51" t="str">
        <f t="shared" si="2"/>
        <v>09</v>
      </c>
      <c r="AM44" s="51" t="str">
        <f t="shared" si="3"/>
        <v>2009</v>
      </c>
    </row>
    <row r="45" spans="1:39" x14ac:dyDescent="0.25">
      <c r="A45">
        <v>44</v>
      </c>
      <c r="B45" s="6">
        <v>40132</v>
      </c>
      <c r="D45" s="9" t="str">
        <f t="shared" si="0"/>
        <v>Sun</v>
      </c>
      <c r="E45" s="3">
        <v>0.88750000000000007</v>
      </c>
      <c r="F45" t="s">
        <v>66</v>
      </c>
      <c r="G45" t="s">
        <v>92</v>
      </c>
      <c r="H45" s="4" t="s">
        <v>17</v>
      </c>
      <c r="I45" t="s">
        <v>19</v>
      </c>
      <c r="J45">
        <v>5</v>
      </c>
      <c r="K45" s="14" t="s">
        <v>93</v>
      </c>
      <c r="L45" t="s">
        <v>68</v>
      </c>
      <c r="M45" s="33" t="s">
        <v>55</v>
      </c>
      <c r="N45" s="33" t="s">
        <v>55</v>
      </c>
      <c r="O45" s="26">
        <v>4</v>
      </c>
      <c r="P45" t="s">
        <v>507</v>
      </c>
      <c r="Q45" t="s">
        <v>508</v>
      </c>
      <c r="R45" t="s">
        <v>509</v>
      </c>
      <c r="S45" t="s">
        <v>823</v>
      </c>
      <c r="T45" s="10">
        <v>40291</v>
      </c>
      <c r="Y45" s="18" t="s">
        <v>564</v>
      </c>
      <c r="Z45" s="18">
        <f>DCOUNTA(H$1:T$2982,"State",BQ5:BQ6)</f>
        <v>10</v>
      </c>
      <c r="AA45" s="24">
        <f t="shared" si="7"/>
        <v>1.2391573729863693E-2</v>
      </c>
      <c r="AK45" s="53" t="str">
        <f t="shared" si="1"/>
        <v>11/15/09</v>
      </c>
      <c r="AL45" s="51" t="str">
        <f t="shared" si="2"/>
        <v>09</v>
      </c>
      <c r="AM45" s="51" t="str">
        <f t="shared" si="3"/>
        <v>2009</v>
      </c>
    </row>
    <row r="46" spans="1:39" x14ac:dyDescent="0.25">
      <c r="A46">
        <v>45</v>
      </c>
      <c r="B46" s="6">
        <v>40132</v>
      </c>
      <c r="D46" s="9" t="str">
        <f t="shared" si="0"/>
        <v>Sun</v>
      </c>
      <c r="E46" s="3">
        <v>0.88888888888888884</v>
      </c>
      <c r="F46" t="s">
        <v>112</v>
      </c>
      <c r="G46" t="s">
        <v>113</v>
      </c>
      <c r="H46" s="4" t="s">
        <v>17</v>
      </c>
      <c r="I46" t="s">
        <v>19</v>
      </c>
      <c r="J46">
        <v>5</v>
      </c>
      <c r="K46" s="14" t="s">
        <v>93</v>
      </c>
      <c r="L46" t="s">
        <v>114</v>
      </c>
      <c r="M46" s="33">
        <v>40500</v>
      </c>
      <c r="N46" s="33">
        <v>40526</v>
      </c>
      <c r="O46" s="26">
        <v>3</v>
      </c>
      <c r="P46" t="s">
        <v>359</v>
      </c>
      <c r="Q46" t="s">
        <v>360</v>
      </c>
      <c r="R46" t="s">
        <v>361</v>
      </c>
      <c r="S46" t="s">
        <v>362</v>
      </c>
      <c r="T46" s="10" t="s">
        <v>363</v>
      </c>
      <c r="Y46" s="36" t="s">
        <v>1391</v>
      </c>
      <c r="Z46" s="36">
        <f>DCOUNTA(H$1:T$2982,"State",BR5:BR6)</f>
        <v>0</v>
      </c>
      <c r="AA46" s="37">
        <f t="shared" si="7"/>
        <v>0</v>
      </c>
      <c r="AK46" s="53" t="str">
        <f t="shared" si="1"/>
        <v>11/15/09</v>
      </c>
      <c r="AL46" s="51" t="str">
        <f t="shared" si="2"/>
        <v>09</v>
      </c>
      <c r="AM46" s="51" t="str">
        <f t="shared" si="3"/>
        <v>2009</v>
      </c>
    </row>
    <row r="47" spans="1:39" x14ac:dyDescent="0.25">
      <c r="A47" s="27">
        <v>46</v>
      </c>
      <c r="B47" s="28">
        <v>40132</v>
      </c>
      <c r="C47" s="28"/>
      <c r="D47" s="29" t="str">
        <f t="shared" si="0"/>
        <v>Sun</v>
      </c>
      <c r="E47" s="30">
        <v>0.88958333333333339</v>
      </c>
      <c r="F47" s="27" t="s">
        <v>115</v>
      </c>
      <c r="G47" t="s">
        <v>92</v>
      </c>
      <c r="H47" s="4" t="s">
        <v>17</v>
      </c>
      <c r="I47" t="s">
        <v>19</v>
      </c>
      <c r="J47">
        <v>5</v>
      </c>
      <c r="K47" s="14" t="s">
        <v>93</v>
      </c>
      <c r="L47" t="s">
        <v>116</v>
      </c>
      <c r="M47" s="33">
        <v>40500</v>
      </c>
      <c r="N47" s="33">
        <v>40753</v>
      </c>
      <c r="O47" s="26">
        <v>4</v>
      </c>
      <c r="P47" t="s">
        <v>368</v>
      </c>
      <c r="Q47" t="s">
        <v>369</v>
      </c>
      <c r="R47" t="s">
        <v>370</v>
      </c>
      <c r="S47" t="s">
        <v>823</v>
      </c>
      <c r="T47" s="10">
        <v>40517</v>
      </c>
      <c r="Y47" s="18" t="s">
        <v>390</v>
      </c>
      <c r="Z47" s="18">
        <f>DCOUNTA(H$1:T$2982,"State",BS5:BS6)</f>
        <v>39</v>
      </c>
      <c r="AA47" s="24">
        <f t="shared" si="7"/>
        <v>4.8327137546468404E-2</v>
      </c>
      <c r="AK47" s="53" t="str">
        <f t="shared" si="1"/>
        <v>11/15/09</v>
      </c>
      <c r="AL47" s="51" t="str">
        <f t="shared" si="2"/>
        <v>09</v>
      </c>
      <c r="AM47" s="51" t="str">
        <f t="shared" si="3"/>
        <v>2009</v>
      </c>
    </row>
    <row r="48" spans="1:39" x14ac:dyDescent="0.25">
      <c r="A48">
        <v>47</v>
      </c>
      <c r="B48" s="6">
        <v>40132</v>
      </c>
      <c r="D48" s="9" t="str">
        <f t="shared" si="0"/>
        <v>Sun</v>
      </c>
      <c r="E48" s="3">
        <v>0.89027777777777783</v>
      </c>
      <c r="F48" t="s">
        <v>117</v>
      </c>
      <c r="G48" t="s">
        <v>118</v>
      </c>
      <c r="H48" s="4" t="s">
        <v>17</v>
      </c>
      <c r="I48" t="s">
        <v>19</v>
      </c>
      <c r="J48">
        <v>5</v>
      </c>
      <c r="K48" s="14" t="s">
        <v>93</v>
      </c>
      <c r="L48" t="s">
        <v>119</v>
      </c>
      <c r="M48" s="33">
        <v>40500</v>
      </c>
      <c r="N48" s="33">
        <v>40506</v>
      </c>
      <c r="O48" s="26">
        <v>2</v>
      </c>
      <c r="P48" t="s">
        <v>355</v>
      </c>
      <c r="Q48" t="s">
        <v>356</v>
      </c>
      <c r="R48" t="s">
        <v>357</v>
      </c>
      <c r="S48" t="s">
        <v>358</v>
      </c>
      <c r="T48" s="10">
        <v>7924</v>
      </c>
      <c r="Y48" s="18" t="s">
        <v>406</v>
      </c>
      <c r="Z48" s="18">
        <f>DCOUNTA(H$1:T$2982,"State",BT5:BT6)</f>
        <v>19</v>
      </c>
      <c r="AA48" s="24">
        <f t="shared" si="7"/>
        <v>2.3543990086741014E-2</v>
      </c>
      <c r="AK48" s="53" t="str">
        <f t="shared" si="1"/>
        <v>11/15/09</v>
      </c>
      <c r="AL48" s="51" t="str">
        <f t="shared" si="2"/>
        <v>09</v>
      </c>
      <c r="AM48" s="51" t="str">
        <f t="shared" si="3"/>
        <v>2009</v>
      </c>
    </row>
    <row r="49" spans="1:39" x14ac:dyDescent="0.25">
      <c r="A49">
        <v>48</v>
      </c>
      <c r="B49" s="6">
        <v>40132</v>
      </c>
      <c r="D49" s="9" t="str">
        <f t="shared" si="0"/>
        <v>Sun</v>
      </c>
      <c r="E49" s="3">
        <v>0.89027777777777783</v>
      </c>
      <c r="F49" t="s">
        <v>120</v>
      </c>
      <c r="G49" t="s">
        <v>121</v>
      </c>
      <c r="H49" s="4" t="s">
        <v>17</v>
      </c>
      <c r="I49" t="s">
        <v>19</v>
      </c>
      <c r="J49">
        <v>5</v>
      </c>
      <c r="K49" s="14" t="s">
        <v>93</v>
      </c>
      <c r="L49" t="s">
        <v>122</v>
      </c>
      <c r="M49" s="33">
        <v>40500</v>
      </c>
      <c r="N49" s="33">
        <v>40510</v>
      </c>
      <c r="O49" s="26">
        <v>1</v>
      </c>
      <c r="P49" t="s">
        <v>434</v>
      </c>
      <c r="Q49" t="s">
        <v>435</v>
      </c>
      <c r="R49" t="s">
        <v>436</v>
      </c>
      <c r="S49" t="s">
        <v>822</v>
      </c>
      <c r="T49" s="11" t="s">
        <v>454</v>
      </c>
      <c r="Y49" s="18" t="s">
        <v>809</v>
      </c>
      <c r="Z49" s="18">
        <f>DCOUNTA(H$1:T$2982,"State",BU5:BU6)</f>
        <v>2</v>
      </c>
      <c r="AA49" s="24">
        <f t="shared" si="7"/>
        <v>2.4783147459727386E-3</v>
      </c>
      <c r="AK49" s="53" t="str">
        <f t="shared" si="1"/>
        <v>11/15/09</v>
      </c>
      <c r="AL49" s="51" t="str">
        <f t="shared" si="2"/>
        <v>09</v>
      </c>
      <c r="AM49" s="51" t="str">
        <f t="shared" si="3"/>
        <v>2009</v>
      </c>
    </row>
    <row r="50" spans="1:39" x14ac:dyDescent="0.25">
      <c r="A50">
        <v>49</v>
      </c>
      <c r="B50" s="6">
        <v>40132</v>
      </c>
      <c r="D50" s="9" t="str">
        <f t="shared" si="0"/>
        <v>Sun</v>
      </c>
      <c r="E50" s="3">
        <v>0.89097222222222217</v>
      </c>
      <c r="F50" t="s">
        <v>167</v>
      </c>
      <c r="G50" t="s">
        <v>123</v>
      </c>
      <c r="H50" s="4" t="s">
        <v>17</v>
      </c>
      <c r="I50" t="s">
        <v>19</v>
      </c>
      <c r="J50">
        <v>5</v>
      </c>
      <c r="K50" s="14" t="s">
        <v>93</v>
      </c>
      <c r="L50" t="s">
        <v>122</v>
      </c>
      <c r="M50" s="33">
        <v>40500</v>
      </c>
      <c r="N50" s="33">
        <v>40507</v>
      </c>
      <c r="O50" s="26">
        <v>1</v>
      </c>
      <c r="P50" t="s">
        <v>546</v>
      </c>
      <c r="Q50" t="s">
        <v>547</v>
      </c>
      <c r="R50" t="s">
        <v>548</v>
      </c>
      <c r="S50" t="s">
        <v>834</v>
      </c>
      <c r="T50" s="11" t="s">
        <v>551</v>
      </c>
      <c r="Y50" s="18" t="s">
        <v>420</v>
      </c>
      <c r="Z50" s="18">
        <f>DCOUNTA(H$1:T$2982,"State",BV5:BV6)</f>
        <v>90</v>
      </c>
      <c r="AA50" s="24">
        <f t="shared" si="7"/>
        <v>0.11152416356877323</v>
      </c>
      <c r="AK50" s="53" t="str">
        <f t="shared" si="1"/>
        <v>11/15/09</v>
      </c>
      <c r="AL50" s="51" t="str">
        <f t="shared" si="2"/>
        <v>09</v>
      </c>
      <c r="AM50" s="51" t="str">
        <f t="shared" si="3"/>
        <v>2009</v>
      </c>
    </row>
    <row r="51" spans="1:39" x14ac:dyDescent="0.25">
      <c r="A51">
        <v>50</v>
      </c>
      <c r="B51" s="6">
        <v>40132</v>
      </c>
      <c r="D51" s="9" t="str">
        <f t="shared" si="0"/>
        <v>Sun</v>
      </c>
      <c r="E51" s="3">
        <v>0.95972222222222225</v>
      </c>
      <c r="F51" t="s">
        <v>124</v>
      </c>
      <c r="G51" t="s">
        <v>125</v>
      </c>
      <c r="H51" s="4" t="s">
        <v>17</v>
      </c>
      <c r="I51" t="s">
        <v>19</v>
      </c>
      <c r="J51">
        <v>5</v>
      </c>
      <c r="K51" s="14" t="s">
        <v>93</v>
      </c>
      <c r="L51" t="s">
        <v>126</v>
      </c>
      <c r="M51" s="33">
        <v>40500</v>
      </c>
      <c r="N51" s="33">
        <v>40509</v>
      </c>
      <c r="O51" s="26">
        <v>9</v>
      </c>
      <c r="P51" t="s">
        <v>351</v>
      </c>
      <c r="Q51" t="s">
        <v>352</v>
      </c>
      <c r="R51" t="s">
        <v>353</v>
      </c>
      <c r="S51" t="s">
        <v>354</v>
      </c>
      <c r="T51" s="10">
        <v>61704</v>
      </c>
      <c r="Y51" s="18" t="s">
        <v>622</v>
      </c>
      <c r="Z51" s="18">
        <f>DCOUNTA(H$1:T$2982,"State",BW5:BW6)</f>
        <v>6</v>
      </c>
      <c r="AA51" s="24">
        <f t="shared" si="7"/>
        <v>7.4349442379182153E-3</v>
      </c>
      <c r="AK51" s="53" t="str">
        <f t="shared" si="1"/>
        <v>11/15/09</v>
      </c>
      <c r="AL51" s="51" t="str">
        <f t="shared" si="2"/>
        <v>09</v>
      </c>
      <c r="AM51" s="51" t="str">
        <f t="shared" si="3"/>
        <v>2009</v>
      </c>
    </row>
    <row r="52" spans="1:39" x14ac:dyDescent="0.25">
      <c r="A52">
        <v>51</v>
      </c>
      <c r="B52" s="6">
        <v>40132</v>
      </c>
      <c r="D52" s="9" t="str">
        <f t="shared" si="0"/>
        <v>Sun</v>
      </c>
      <c r="E52" s="3">
        <v>0.95972222222222225</v>
      </c>
      <c r="F52" t="s">
        <v>127</v>
      </c>
      <c r="G52" t="s">
        <v>128</v>
      </c>
      <c r="H52" s="4" t="s">
        <v>17</v>
      </c>
      <c r="I52" t="s">
        <v>19</v>
      </c>
      <c r="J52">
        <v>5</v>
      </c>
      <c r="K52" s="14" t="s">
        <v>93</v>
      </c>
      <c r="L52" t="s">
        <v>129</v>
      </c>
      <c r="M52" s="33">
        <v>40500</v>
      </c>
      <c r="N52" s="33">
        <v>40510</v>
      </c>
      <c r="O52" s="26">
        <v>7</v>
      </c>
      <c r="P52" t="s">
        <v>745</v>
      </c>
      <c r="Q52" t="s">
        <v>746</v>
      </c>
      <c r="R52" t="s">
        <v>747</v>
      </c>
      <c r="S52" t="s">
        <v>835</v>
      </c>
      <c r="T52" s="10">
        <v>84075</v>
      </c>
      <c r="Y52" s="36" t="s">
        <v>810</v>
      </c>
      <c r="Z52" s="36">
        <f>DCOUNTA(H$1:T$2982,"State",BX5:BX6)</f>
        <v>0</v>
      </c>
      <c r="AA52" s="37">
        <f t="shared" si="7"/>
        <v>0</v>
      </c>
      <c r="AK52" s="53" t="str">
        <f t="shared" si="1"/>
        <v>11/15/09</v>
      </c>
      <c r="AL52" s="51" t="str">
        <f t="shared" si="2"/>
        <v>09</v>
      </c>
      <c r="AM52" s="51" t="str">
        <f t="shared" si="3"/>
        <v>2009</v>
      </c>
    </row>
    <row r="53" spans="1:39" x14ac:dyDescent="0.25">
      <c r="A53">
        <v>52</v>
      </c>
      <c r="B53" s="6">
        <v>40132</v>
      </c>
      <c r="D53" s="9" t="str">
        <f t="shared" si="0"/>
        <v>Sun</v>
      </c>
      <c r="E53" s="3">
        <v>0.9604166666666667</v>
      </c>
      <c r="F53" t="s">
        <v>130</v>
      </c>
      <c r="G53" t="s">
        <v>131</v>
      </c>
      <c r="H53" s="4" t="s">
        <v>17</v>
      </c>
      <c r="I53" t="s">
        <v>19</v>
      </c>
      <c r="J53">
        <v>5</v>
      </c>
      <c r="K53" s="14" t="s">
        <v>93</v>
      </c>
      <c r="L53" t="s">
        <v>132</v>
      </c>
      <c r="M53" s="34">
        <v>40500</v>
      </c>
      <c r="O53" s="26">
        <v>9</v>
      </c>
      <c r="P53" t="s">
        <v>616</v>
      </c>
      <c r="Q53" t="s">
        <v>617</v>
      </c>
      <c r="R53" t="s">
        <v>618</v>
      </c>
      <c r="S53" t="s">
        <v>350</v>
      </c>
      <c r="T53" s="10">
        <v>76179</v>
      </c>
      <c r="Y53" s="18" t="s">
        <v>506</v>
      </c>
      <c r="Z53" s="18">
        <f>DCOUNTA(H$1:T$2982,"State",BY5:BY6)</f>
        <v>84</v>
      </c>
      <c r="AA53" s="24">
        <f t="shared" si="7"/>
        <v>0.10408921933085502</v>
      </c>
      <c r="AK53" s="53" t="str">
        <f t="shared" si="1"/>
        <v>11/15/09</v>
      </c>
      <c r="AL53" s="51" t="str">
        <f t="shared" si="2"/>
        <v>09</v>
      </c>
      <c r="AM53" s="51" t="str">
        <f t="shared" si="3"/>
        <v>2009</v>
      </c>
    </row>
    <row r="54" spans="1:39" x14ac:dyDescent="0.25">
      <c r="A54">
        <v>53</v>
      </c>
      <c r="B54" s="6">
        <v>40132</v>
      </c>
      <c r="D54" s="9" t="str">
        <f t="shared" si="0"/>
        <v>Sun</v>
      </c>
      <c r="E54" s="3">
        <v>0.96180555555555547</v>
      </c>
      <c r="F54" t="s">
        <v>133</v>
      </c>
      <c r="G54" t="s">
        <v>134</v>
      </c>
      <c r="H54" s="4" t="s">
        <v>17</v>
      </c>
      <c r="I54" t="s">
        <v>19</v>
      </c>
      <c r="J54">
        <v>5</v>
      </c>
      <c r="K54" s="14" t="s">
        <v>93</v>
      </c>
      <c r="L54" t="s">
        <v>135</v>
      </c>
      <c r="M54" s="34">
        <v>40500</v>
      </c>
      <c r="O54" s="26">
        <v>3</v>
      </c>
      <c r="P54" t="s">
        <v>664</v>
      </c>
      <c r="Q54" t="s">
        <v>665</v>
      </c>
      <c r="R54" t="s">
        <v>642</v>
      </c>
      <c r="S54" t="s">
        <v>836</v>
      </c>
      <c r="T54" s="10" t="s">
        <v>666</v>
      </c>
      <c r="Y54" s="18" t="s">
        <v>549</v>
      </c>
      <c r="Z54" s="18">
        <f>DCOUNTA(H$1:T$2982,"State",BZ5:BZ6)</f>
        <v>10</v>
      </c>
      <c r="AA54" s="24">
        <f t="shared" si="7"/>
        <v>1.2391573729863693E-2</v>
      </c>
      <c r="AK54" s="53" t="str">
        <f t="shared" si="1"/>
        <v>11/15/09</v>
      </c>
      <c r="AL54" s="51" t="str">
        <f t="shared" si="2"/>
        <v>09</v>
      </c>
      <c r="AM54" s="51" t="str">
        <f t="shared" si="3"/>
        <v>2009</v>
      </c>
    </row>
    <row r="55" spans="1:39" x14ac:dyDescent="0.25">
      <c r="A55">
        <v>54</v>
      </c>
      <c r="B55" s="6">
        <v>40132</v>
      </c>
      <c r="D55" s="9" t="str">
        <f t="shared" si="0"/>
        <v>Sun</v>
      </c>
      <c r="E55" s="3">
        <v>0.96250000000000002</v>
      </c>
      <c r="F55" t="s">
        <v>56</v>
      </c>
      <c r="G55" t="s">
        <v>57</v>
      </c>
      <c r="H55" s="4" t="s">
        <v>17</v>
      </c>
      <c r="I55" t="s">
        <v>19</v>
      </c>
      <c r="J55">
        <v>5</v>
      </c>
      <c r="K55" s="14" t="s">
        <v>93</v>
      </c>
      <c r="L55" t="s">
        <v>58</v>
      </c>
      <c r="M55" s="33" t="s">
        <v>55</v>
      </c>
      <c r="N55" s="33" t="s">
        <v>55</v>
      </c>
      <c r="O55" s="26">
        <v>1</v>
      </c>
      <c r="P55" t="s">
        <v>441</v>
      </c>
      <c r="Q55" t="s">
        <v>442</v>
      </c>
      <c r="R55" t="s">
        <v>443</v>
      </c>
      <c r="S55" t="s">
        <v>820</v>
      </c>
      <c r="T55" s="11" t="s">
        <v>456</v>
      </c>
      <c r="Y55" s="18" t="s">
        <v>410</v>
      </c>
      <c r="Z55" s="18">
        <f>DCOUNTA(H$1:T$2982,"State",CA5:CA6)</f>
        <v>10</v>
      </c>
      <c r="AA55" s="24">
        <f t="shared" si="7"/>
        <v>1.2391573729863693E-2</v>
      </c>
      <c r="AK55" s="53" t="str">
        <f t="shared" si="1"/>
        <v>11/15/09</v>
      </c>
      <c r="AL55" s="51" t="str">
        <f t="shared" si="2"/>
        <v>09</v>
      </c>
      <c r="AM55" s="51" t="str">
        <f t="shared" si="3"/>
        <v>2009</v>
      </c>
    </row>
    <row r="56" spans="1:39" x14ac:dyDescent="0.25">
      <c r="A56">
        <v>55</v>
      </c>
      <c r="B56" s="6">
        <v>40135</v>
      </c>
      <c r="D56" s="9" t="str">
        <f t="shared" si="0"/>
        <v>Wed</v>
      </c>
      <c r="E56" s="3">
        <v>0.87777777777777777</v>
      </c>
      <c r="F56" t="s">
        <v>136</v>
      </c>
      <c r="G56" t="s">
        <v>137</v>
      </c>
      <c r="H56" s="4" t="s">
        <v>17</v>
      </c>
      <c r="I56" t="s">
        <v>19</v>
      </c>
      <c r="J56">
        <v>5</v>
      </c>
      <c r="K56" s="14" t="s">
        <v>93</v>
      </c>
      <c r="L56" t="s">
        <v>138</v>
      </c>
      <c r="M56" s="33">
        <v>40491</v>
      </c>
      <c r="N56" s="33">
        <v>40517</v>
      </c>
      <c r="O56" s="26">
        <v>4</v>
      </c>
      <c r="P56" t="s">
        <v>524</v>
      </c>
      <c r="Q56" t="s">
        <v>525</v>
      </c>
      <c r="R56" t="s">
        <v>526</v>
      </c>
      <c r="S56" t="s">
        <v>817</v>
      </c>
      <c r="T56" s="10">
        <v>33756</v>
      </c>
      <c r="Y56" s="36" t="s">
        <v>811</v>
      </c>
      <c r="Z56" s="36">
        <f>DCOUNTA(H$1:T$2982,"State",CB5:CB6)</f>
        <v>0</v>
      </c>
      <c r="AA56" s="37">
        <f t="shared" si="7"/>
        <v>0</v>
      </c>
      <c r="AK56" s="53" t="str">
        <f t="shared" si="1"/>
        <v>11/18/09</v>
      </c>
      <c r="AL56" s="51" t="str">
        <f t="shared" si="2"/>
        <v>09</v>
      </c>
      <c r="AM56" s="51" t="str">
        <f t="shared" si="3"/>
        <v>2009</v>
      </c>
    </row>
    <row r="57" spans="1:39" x14ac:dyDescent="0.25">
      <c r="A57">
        <v>56</v>
      </c>
      <c r="B57" s="6">
        <v>40135</v>
      </c>
      <c r="D57" s="9" t="str">
        <f t="shared" si="0"/>
        <v>Wed</v>
      </c>
      <c r="E57" s="3">
        <v>0.87777777777777777</v>
      </c>
      <c r="F57" t="s">
        <v>139</v>
      </c>
      <c r="G57" t="s">
        <v>140</v>
      </c>
      <c r="H57" s="4" t="s">
        <v>17</v>
      </c>
      <c r="I57" t="s">
        <v>19</v>
      </c>
      <c r="J57">
        <v>5</v>
      </c>
      <c r="K57" s="14" t="s">
        <v>93</v>
      </c>
      <c r="L57" t="s">
        <v>141</v>
      </c>
      <c r="M57" s="33">
        <v>40501</v>
      </c>
      <c r="N57" s="33">
        <v>40507</v>
      </c>
      <c r="O57" s="26">
        <v>3</v>
      </c>
      <c r="P57" t="s">
        <v>732</v>
      </c>
      <c r="Q57" t="s">
        <v>733</v>
      </c>
      <c r="R57" t="s">
        <v>734</v>
      </c>
      <c r="S57" t="s">
        <v>362</v>
      </c>
      <c r="T57" s="10">
        <v>20854</v>
      </c>
      <c r="Y57" s="18" t="s">
        <v>591</v>
      </c>
      <c r="Z57" s="18">
        <f>DCOUNTA(H$1:T$2982,"State",CC5:CC6)</f>
        <v>29</v>
      </c>
      <c r="AA57" s="24">
        <f t="shared" si="7"/>
        <v>3.5935563816604711E-2</v>
      </c>
      <c r="AK57" s="53" t="str">
        <f t="shared" si="1"/>
        <v>11/18/09</v>
      </c>
      <c r="AL57" s="51" t="str">
        <f t="shared" si="2"/>
        <v>09</v>
      </c>
      <c r="AM57" s="51" t="str">
        <f t="shared" si="3"/>
        <v>2009</v>
      </c>
    </row>
    <row r="58" spans="1:39" x14ac:dyDescent="0.25">
      <c r="A58">
        <v>57</v>
      </c>
      <c r="B58" s="6">
        <v>40135</v>
      </c>
      <c r="D58" s="9" t="str">
        <f t="shared" si="0"/>
        <v>Wed</v>
      </c>
      <c r="E58" s="3">
        <v>0.87847222222222221</v>
      </c>
      <c r="F58" t="s">
        <v>82</v>
      </c>
      <c r="G58" t="s">
        <v>142</v>
      </c>
      <c r="H58" s="4" t="s">
        <v>17</v>
      </c>
      <c r="I58" t="s">
        <v>19</v>
      </c>
      <c r="J58">
        <v>5</v>
      </c>
      <c r="K58" s="14" t="s">
        <v>93</v>
      </c>
      <c r="L58" t="s">
        <v>84</v>
      </c>
      <c r="M58" s="33" t="s">
        <v>55</v>
      </c>
      <c r="N58" s="33" t="s">
        <v>55</v>
      </c>
      <c r="O58" s="26">
        <v>4</v>
      </c>
      <c r="P58" t="s">
        <v>739</v>
      </c>
      <c r="Q58" t="s">
        <v>740</v>
      </c>
      <c r="R58" t="s">
        <v>741</v>
      </c>
      <c r="S58" t="s">
        <v>828</v>
      </c>
      <c r="T58" s="10">
        <v>38016</v>
      </c>
      <c r="Y58" s="18" t="s">
        <v>595</v>
      </c>
      <c r="Z58" s="18">
        <f>DCOUNTA(H$1:T$2982,"State",CD5:CD6)</f>
        <v>36</v>
      </c>
      <c r="AA58" s="24">
        <f t="shared" si="7"/>
        <v>4.4609665427509292E-2</v>
      </c>
      <c r="AK58" s="53" t="str">
        <f t="shared" si="1"/>
        <v>11/18/09</v>
      </c>
      <c r="AL58" s="51" t="str">
        <f t="shared" si="2"/>
        <v>09</v>
      </c>
      <c r="AM58" s="51" t="str">
        <f t="shared" si="3"/>
        <v>2009</v>
      </c>
    </row>
    <row r="59" spans="1:39" x14ac:dyDescent="0.25">
      <c r="A59">
        <v>58</v>
      </c>
      <c r="B59" s="6">
        <v>40135</v>
      </c>
      <c r="D59" s="9" t="str">
        <f t="shared" si="0"/>
        <v>Wed</v>
      </c>
      <c r="E59" s="3">
        <v>0.8833333333333333</v>
      </c>
      <c r="F59" t="s">
        <v>42</v>
      </c>
      <c r="G59" t="s">
        <v>38</v>
      </c>
      <c r="H59" s="4" t="s">
        <v>17</v>
      </c>
      <c r="I59" t="s">
        <v>19</v>
      </c>
      <c r="J59">
        <v>5</v>
      </c>
      <c r="K59" s="14" t="s">
        <v>93</v>
      </c>
      <c r="L59" t="s">
        <v>43</v>
      </c>
      <c r="M59" s="33" t="s">
        <v>55</v>
      </c>
      <c r="N59" s="33" t="s">
        <v>55</v>
      </c>
      <c r="O59" s="26">
        <v>8</v>
      </c>
      <c r="P59" t="s">
        <v>417</v>
      </c>
      <c r="Q59" t="s">
        <v>418</v>
      </c>
      <c r="R59" t="s">
        <v>419</v>
      </c>
      <c r="S59" t="s">
        <v>819</v>
      </c>
      <c r="T59" s="10">
        <v>44133</v>
      </c>
      <c r="Y59" s="18" t="s">
        <v>748</v>
      </c>
      <c r="Z59" s="18">
        <f>DCOUNTA(H$1:T$2982,"State",CE5:CE6)</f>
        <v>4</v>
      </c>
      <c r="AA59" s="24">
        <f t="shared" si="7"/>
        <v>4.9566294919454771E-3</v>
      </c>
      <c r="AK59" s="53" t="str">
        <f t="shared" si="1"/>
        <v>11/18/09</v>
      </c>
      <c r="AL59" s="51" t="str">
        <f t="shared" si="2"/>
        <v>09</v>
      </c>
      <c r="AM59" s="51" t="str">
        <f t="shared" si="3"/>
        <v>2009</v>
      </c>
    </row>
    <row r="60" spans="1:39" x14ac:dyDescent="0.25">
      <c r="A60">
        <v>59</v>
      </c>
      <c r="B60" s="6">
        <v>40137</v>
      </c>
      <c r="D60" s="9" t="str">
        <f t="shared" si="0"/>
        <v>Fri</v>
      </c>
      <c r="E60" s="3">
        <v>0.94097222222222221</v>
      </c>
      <c r="F60" t="s">
        <v>143</v>
      </c>
      <c r="G60" t="s">
        <v>144</v>
      </c>
      <c r="H60" s="4" t="s">
        <v>17</v>
      </c>
      <c r="I60" t="s">
        <v>19</v>
      </c>
      <c r="J60">
        <v>5</v>
      </c>
      <c r="K60" s="12" t="s">
        <v>26</v>
      </c>
      <c r="L60" t="s">
        <v>135</v>
      </c>
      <c r="M60" s="33">
        <v>40137</v>
      </c>
      <c r="N60" s="33">
        <v>40154</v>
      </c>
      <c r="O60" s="26">
        <v>3</v>
      </c>
      <c r="P60" t="s">
        <v>640</v>
      </c>
      <c r="Q60" t="s">
        <v>641</v>
      </c>
      <c r="R60" t="s">
        <v>642</v>
      </c>
      <c r="S60" t="s">
        <v>836</v>
      </c>
      <c r="T60" s="10" t="s">
        <v>643</v>
      </c>
      <c r="Y60" s="18" t="s">
        <v>444</v>
      </c>
      <c r="Z60" s="18">
        <f>DCOUNTA(H$1:T$2982,"State",CF5:CF6)</f>
        <v>17</v>
      </c>
      <c r="AA60" s="24">
        <f t="shared" si="7"/>
        <v>2.1065675340768277E-2</v>
      </c>
      <c r="AK60" s="53" t="str">
        <f t="shared" si="1"/>
        <v>11/20/09</v>
      </c>
      <c r="AL60" s="51" t="str">
        <f t="shared" si="2"/>
        <v>09</v>
      </c>
      <c r="AM60" s="51" t="str">
        <f t="shared" si="3"/>
        <v>2009</v>
      </c>
    </row>
    <row r="61" spans="1:39" x14ac:dyDescent="0.25">
      <c r="A61">
        <v>60</v>
      </c>
      <c r="B61" s="6">
        <v>40137</v>
      </c>
      <c r="D61" s="9" t="str">
        <f t="shared" si="0"/>
        <v>Fri</v>
      </c>
      <c r="E61" s="3">
        <v>0.94097222222222221</v>
      </c>
      <c r="F61" t="s">
        <v>73</v>
      </c>
      <c r="G61" t="s">
        <v>72</v>
      </c>
      <c r="H61" s="4" t="s">
        <v>17</v>
      </c>
      <c r="I61" t="s">
        <v>19</v>
      </c>
      <c r="J61">
        <v>5</v>
      </c>
      <c r="K61" s="12" t="s">
        <v>26</v>
      </c>
      <c r="L61" t="s">
        <v>74</v>
      </c>
      <c r="M61" s="33" t="s">
        <v>55</v>
      </c>
      <c r="N61" s="33" t="s">
        <v>55</v>
      </c>
      <c r="O61" s="26">
        <v>7</v>
      </c>
      <c r="P61" t="s">
        <v>774</v>
      </c>
      <c r="Q61" t="s">
        <v>775</v>
      </c>
      <c r="R61" t="s">
        <v>776</v>
      </c>
      <c r="S61" t="s">
        <v>825</v>
      </c>
      <c r="T61" s="10">
        <v>59047</v>
      </c>
      <c r="Y61" s="18" t="s">
        <v>514</v>
      </c>
      <c r="Z61" s="18">
        <f>DCOUNTA(H$1:T$2982,"State",CG5:CG6)</f>
        <v>25</v>
      </c>
      <c r="AA61" s="24">
        <f t="shared" si="7"/>
        <v>3.0978934324659233E-2</v>
      </c>
      <c r="AK61" s="53" t="str">
        <f t="shared" si="1"/>
        <v>11/20/09</v>
      </c>
      <c r="AL61" s="51" t="str">
        <f t="shared" si="2"/>
        <v>09</v>
      </c>
      <c r="AM61" s="51" t="str">
        <f t="shared" si="3"/>
        <v>2009</v>
      </c>
    </row>
    <row r="62" spans="1:39" x14ac:dyDescent="0.25">
      <c r="A62">
        <v>61</v>
      </c>
      <c r="B62" s="6">
        <v>40150</v>
      </c>
      <c r="D62" s="9" t="str">
        <f t="shared" si="0"/>
        <v>Thu</v>
      </c>
      <c r="E62" s="3">
        <v>0.92361111111111116</v>
      </c>
      <c r="F62" t="s">
        <v>146</v>
      </c>
      <c r="G62" t="s">
        <v>147</v>
      </c>
      <c r="H62" s="4" t="s">
        <v>17</v>
      </c>
      <c r="I62" t="s">
        <v>19</v>
      </c>
      <c r="J62">
        <v>5</v>
      </c>
      <c r="K62" s="12" t="s">
        <v>26</v>
      </c>
      <c r="L62" t="s">
        <v>148</v>
      </c>
      <c r="M62" s="33">
        <v>40515</v>
      </c>
      <c r="N62" s="33">
        <v>40531</v>
      </c>
      <c r="O62" s="26">
        <v>1</v>
      </c>
      <c r="P62" t="s">
        <v>682</v>
      </c>
      <c r="Q62" t="s">
        <v>683</v>
      </c>
      <c r="R62" t="s">
        <v>684</v>
      </c>
      <c r="S62" t="s">
        <v>822</v>
      </c>
      <c r="T62" s="11" t="s">
        <v>688</v>
      </c>
      <c r="Y62" s="36" t="s">
        <v>812</v>
      </c>
      <c r="Z62" s="36">
        <f>DCOUNTA(H$1:T$2982,"State",CH5:CH6)</f>
        <v>0</v>
      </c>
      <c r="AA62" s="37">
        <f t="shared" si="7"/>
        <v>0</v>
      </c>
      <c r="AK62" s="53" t="str">
        <f t="shared" si="1"/>
        <v>12/03/09</v>
      </c>
      <c r="AL62" s="51" t="str">
        <f t="shared" si="2"/>
        <v>09</v>
      </c>
      <c r="AM62" s="51" t="str">
        <f t="shared" si="3"/>
        <v>2009</v>
      </c>
    </row>
    <row r="63" spans="1:39" x14ac:dyDescent="0.25">
      <c r="A63">
        <v>62</v>
      </c>
      <c r="B63" s="6">
        <v>40150</v>
      </c>
      <c r="D63" s="9" t="str">
        <f t="shared" si="0"/>
        <v>Thu</v>
      </c>
      <c r="E63" s="3">
        <v>0.92361111111111116</v>
      </c>
      <c r="F63" t="s">
        <v>149</v>
      </c>
      <c r="G63" t="s">
        <v>150</v>
      </c>
      <c r="H63" s="4" t="s">
        <v>17</v>
      </c>
      <c r="I63" t="s">
        <v>19</v>
      </c>
      <c r="J63">
        <v>5</v>
      </c>
      <c r="K63" s="12" t="s">
        <v>26</v>
      </c>
      <c r="L63" t="s">
        <v>151</v>
      </c>
      <c r="M63" s="33">
        <v>40515</v>
      </c>
      <c r="N63" s="33">
        <v>40522</v>
      </c>
      <c r="O63" s="26">
        <v>3</v>
      </c>
      <c r="P63" t="s">
        <v>535</v>
      </c>
      <c r="Q63" t="s">
        <v>536</v>
      </c>
      <c r="R63" t="s">
        <v>537</v>
      </c>
      <c r="S63" t="s">
        <v>837</v>
      </c>
      <c r="T63" s="10" t="s">
        <v>538</v>
      </c>
      <c r="Y63" s="18" t="s">
        <v>813</v>
      </c>
      <c r="Z63" s="18">
        <f>DCOUNTA(H$1:T$2982,"State",CI5:CI6)</f>
        <v>2</v>
      </c>
      <c r="AA63" s="24">
        <f t="shared" si="7"/>
        <v>2.4783147459727386E-3</v>
      </c>
      <c r="AK63" s="53" t="str">
        <f t="shared" si="1"/>
        <v>12/03/09</v>
      </c>
      <c r="AL63" s="51" t="str">
        <f t="shared" si="2"/>
        <v>09</v>
      </c>
      <c r="AM63" s="51" t="str">
        <f t="shared" si="3"/>
        <v>2009</v>
      </c>
    </row>
    <row r="64" spans="1:39" x14ac:dyDescent="0.25">
      <c r="A64">
        <v>63</v>
      </c>
      <c r="B64" s="6">
        <v>40150</v>
      </c>
      <c r="D64" s="9" t="str">
        <f t="shared" si="0"/>
        <v>Thu</v>
      </c>
      <c r="E64" s="3">
        <v>0.9243055555555556</v>
      </c>
      <c r="F64" t="s">
        <v>152</v>
      </c>
      <c r="G64" t="s">
        <v>153</v>
      </c>
      <c r="H64" s="4" t="s">
        <v>17</v>
      </c>
      <c r="I64" t="s">
        <v>19</v>
      </c>
      <c r="J64">
        <v>5</v>
      </c>
      <c r="K64" s="12" t="s">
        <v>26</v>
      </c>
      <c r="L64" t="s">
        <v>154</v>
      </c>
      <c r="M64" s="33">
        <v>40515</v>
      </c>
      <c r="N64" s="33">
        <v>40527</v>
      </c>
      <c r="O64" s="26">
        <v>1</v>
      </c>
      <c r="P64" t="s">
        <v>723</v>
      </c>
      <c r="Q64" t="s">
        <v>724</v>
      </c>
      <c r="R64" t="s">
        <v>725</v>
      </c>
      <c r="S64" t="s">
        <v>838</v>
      </c>
      <c r="T64" s="11" t="s">
        <v>727</v>
      </c>
      <c r="Y64" s="18" t="s">
        <v>377</v>
      </c>
      <c r="Z64" s="18">
        <f>DCOUNTA(H$1:T$2982,"State",CJ5:CJ6)</f>
        <v>10</v>
      </c>
      <c r="AA64" s="24">
        <f t="shared" si="7"/>
        <v>1.2391573729863693E-2</v>
      </c>
      <c r="AK64" s="53" t="str">
        <f t="shared" si="1"/>
        <v>12/03/09</v>
      </c>
      <c r="AL64" s="51" t="str">
        <f t="shared" si="2"/>
        <v>09</v>
      </c>
      <c r="AM64" s="51" t="str">
        <f t="shared" si="3"/>
        <v>2009</v>
      </c>
    </row>
    <row r="65" spans="1:39" x14ac:dyDescent="0.25">
      <c r="A65">
        <v>64</v>
      </c>
      <c r="B65" s="6">
        <v>40150</v>
      </c>
      <c r="D65" s="9" t="str">
        <f t="shared" si="0"/>
        <v>Thu</v>
      </c>
      <c r="E65" s="3">
        <v>0.92708333333333337</v>
      </c>
      <c r="F65" t="s">
        <v>155</v>
      </c>
      <c r="G65" t="s">
        <v>156</v>
      </c>
      <c r="H65" s="4" t="s">
        <v>17</v>
      </c>
      <c r="I65" t="s">
        <v>19</v>
      </c>
      <c r="J65">
        <v>5</v>
      </c>
      <c r="K65" s="12" t="s">
        <v>26</v>
      </c>
      <c r="L65" t="s">
        <v>157</v>
      </c>
      <c r="M65" s="33">
        <v>40515</v>
      </c>
      <c r="N65" s="33">
        <v>40522</v>
      </c>
      <c r="O65" s="26">
        <v>8</v>
      </c>
      <c r="P65" t="s">
        <v>771</v>
      </c>
      <c r="Q65" t="s">
        <v>772</v>
      </c>
      <c r="R65" t="s">
        <v>773</v>
      </c>
      <c r="S65" t="s">
        <v>819</v>
      </c>
      <c r="T65" s="10">
        <v>43207</v>
      </c>
      <c r="Y65" s="18" t="s">
        <v>476</v>
      </c>
      <c r="Z65" s="18">
        <f>DCOUNTA(H$1:T$2982,"State",CK5:CK6)</f>
        <v>1</v>
      </c>
      <c r="AA65" s="24">
        <f t="shared" si="7"/>
        <v>1.2391573729863693E-3</v>
      </c>
      <c r="AK65" s="53" t="str">
        <f t="shared" si="1"/>
        <v>12/03/09</v>
      </c>
      <c r="AL65" s="51" t="str">
        <f t="shared" si="2"/>
        <v>09</v>
      </c>
      <c r="AM65" s="51" t="str">
        <f t="shared" si="3"/>
        <v>2009</v>
      </c>
    </row>
    <row r="66" spans="1:39" x14ac:dyDescent="0.25">
      <c r="A66">
        <v>65</v>
      </c>
      <c r="B66" s="6">
        <v>40152</v>
      </c>
      <c r="D66" s="9" t="str">
        <f t="shared" ref="D66:D129" si="8">TEXT(WEEKDAY(B66),"ddd")</f>
        <v>Sat</v>
      </c>
      <c r="E66" s="3">
        <v>7.4305555555555555E-2</v>
      </c>
      <c r="F66" t="s">
        <v>158</v>
      </c>
      <c r="G66" t="s">
        <v>159</v>
      </c>
      <c r="H66" s="4" t="s">
        <v>17</v>
      </c>
      <c r="I66" t="s">
        <v>19</v>
      </c>
      <c r="J66">
        <v>5</v>
      </c>
      <c r="K66" s="12" t="s">
        <v>26</v>
      </c>
      <c r="L66" t="s">
        <v>119</v>
      </c>
      <c r="M66" s="34">
        <v>40517</v>
      </c>
      <c r="O66" s="26">
        <v>3</v>
      </c>
      <c r="P66" t="s">
        <v>581</v>
      </c>
      <c r="Q66" t="s">
        <v>582</v>
      </c>
      <c r="R66" t="s">
        <v>583</v>
      </c>
      <c r="S66" t="s">
        <v>837</v>
      </c>
      <c r="T66" s="10">
        <v>18045</v>
      </c>
      <c r="Y66" s="18" t="s">
        <v>836</v>
      </c>
      <c r="Z66" s="18">
        <f>DCOUNTA(H$1:T$2982,"State",CL5:CL6)</f>
        <v>20</v>
      </c>
      <c r="AA66" s="24">
        <f t="shared" si="7"/>
        <v>2.4783147459727387E-2</v>
      </c>
      <c r="AK66" s="53" t="str">
        <f t="shared" si="1"/>
        <v>12/05/09</v>
      </c>
      <c r="AL66" s="51" t="str">
        <f t="shared" si="2"/>
        <v>09</v>
      </c>
      <c r="AM66" s="51" t="str">
        <f t="shared" si="3"/>
        <v>2009</v>
      </c>
    </row>
    <row r="67" spans="1:39" x14ac:dyDescent="0.25">
      <c r="A67">
        <v>66</v>
      </c>
      <c r="B67" s="6">
        <v>40152</v>
      </c>
      <c r="D67" s="9" t="str">
        <f t="shared" si="8"/>
        <v>Sat</v>
      </c>
      <c r="E67" s="3">
        <v>0.59930555555555554</v>
      </c>
      <c r="F67" t="s">
        <v>160</v>
      </c>
      <c r="G67" t="s">
        <v>161</v>
      </c>
      <c r="H67" s="4" t="s">
        <v>17</v>
      </c>
      <c r="I67" t="s">
        <v>19</v>
      </c>
      <c r="J67">
        <v>5</v>
      </c>
      <c r="K67" s="15" t="s">
        <v>106</v>
      </c>
      <c r="L67" t="s">
        <v>78</v>
      </c>
      <c r="M67" s="33">
        <v>40517</v>
      </c>
      <c r="N67" s="33">
        <v>40527</v>
      </c>
      <c r="O67" s="26">
        <v>2</v>
      </c>
      <c r="P67" t="s">
        <v>757</v>
      </c>
      <c r="Q67" t="s">
        <v>758</v>
      </c>
      <c r="R67" t="s">
        <v>759</v>
      </c>
      <c r="S67" t="s">
        <v>814</v>
      </c>
      <c r="T67" s="10">
        <v>11758</v>
      </c>
      <c r="Y67" s="18"/>
      <c r="Z67" s="18"/>
      <c r="AA67" s="18"/>
      <c r="AK67" s="53" t="str">
        <f t="shared" ref="AK67:AK130" si="9">TEXT(B67,"mm/dd/yy")</f>
        <v>12/05/09</v>
      </c>
      <c r="AL67" s="51" t="str">
        <f t="shared" ref="AL67:AL130" si="10">RIGHT(AK67,2)</f>
        <v>09</v>
      </c>
      <c r="AM67" s="51" t="str">
        <f t="shared" ref="AM67:AM130" si="11">CONCATENATE("20",AL67)</f>
        <v>2009</v>
      </c>
    </row>
    <row r="68" spans="1:39" x14ac:dyDescent="0.25">
      <c r="A68">
        <v>67</v>
      </c>
      <c r="B68" s="6">
        <v>40152</v>
      </c>
      <c r="D68" s="9" t="str">
        <f t="shared" si="8"/>
        <v>Sat</v>
      </c>
      <c r="E68" s="3">
        <v>0.60277777777777775</v>
      </c>
      <c r="F68" t="s">
        <v>162</v>
      </c>
      <c r="G68" t="s">
        <v>163</v>
      </c>
      <c r="H68" s="4" t="s">
        <v>17</v>
      </c>
      <c r="I68" t="s">
        <v>19</v>
      </c>
      <c r="J68">
        <v>5</v>
      </c>
      <c r="K68" s="15" t="s">
        <v>106</v>
      </c>
      <c r="L68" t="s">
        <v>164</v>
      </c>
      <c r="M68" s="33">
        <v>40517</v>
      </c>
      <c r="N68" s="33">
        <v>40523</v>
      </c>
      <c r="O68" s="26">
        <v>9</v>
      </c>
      <c r="P68" t="s">
        <v>480</v>
      </c>
      <c r="Q68" t="s">
        <v>481</v>
      </c>
      <c r="R68" t="s">
        <v>482</v>
      </c>
      <c r="S68" t="s">
        <v>778</v>
      </c>
      <c r="T68" s="10">
        <v>47240</v>
      </c>
      <c r="Y68" s="18" t="s">
        <v>847</v>
      </c>
      <c r="Z68" s="18">
        <f>SUM(Z16:Z66)</f>
        <v>807</v>
      </c>
      <c r="AA68" s="18"/>
      <c r="AK68" s="53" t="str">
        <f t="shared" si="9"/>
        <v>12/05/09</v>
      </c>
      <c r="AL68" s="51" t="str">
        <f t="shared" si="10"/>
        <v>09</v>
      </c>
      <c r="AM68" s="51" t="str">
        <f t="shared" si="11"/>
        <v>2009</v>
      </c>
    </row>
    <row r="69" spans="1:39" x14ac:dyDescent="0.25">
      <c r="A69">
        <v>68</v>
      </c>
      <c r="B69" s="6">
        <v>40152</v>
      </c>
      <c r="D69" s="9" t="str">
        <f t="shared" si="8"/>
        <v>Sat</v>
      </c>
      <c r="E69" s="3">
        <v>0.6645833333333333</v>
      </c>
      <c r="F69" t="s">
        <v>42</v>
      </c>
      <c r="G69" t="s">
        <v>38</v>
      </c>
      <c r="H69" s="4" t="s">
        <v>17</v>
      </c>
      <c r="I69" t="s">
        <v>19</v>
      </c>
      <c r="J69">
        <v>5</v>
      </c>
      <c r="K69" s="14" t="s">
        <v>93</v>
      </c>
      <c r="L69" t="s">
        <v>43</v>
      </c>
      <c r="M69" s="33" t="s">
        <v>55</v>
      </c>
      <c r="N69" s="33" t="s">
        <v>55</v>
      </c>
      <c r="O69" s="26">
        <v>8</v>
      </c>
      <c r="P69" t="s">
        <v>417</v>
      </c>
      <c r="Q69" t="s">
        <v>418</v>
      </c>
      <c r="R69" t="s">
        <v>419</v>
      </c>
      <c r="S69" t="s">
        <v>819</v>
      </c>
      <c r="T69" s="10">
        <v>44133</v>
      </c>
      <c r="Y69" s="18"/>
      <c r="Z69" s="18"/>
      <c r="AA69" s="18"/>
      <c r="AK69" s="53" t="str">
        <f t="shared" si="9"/>
        <v>12/05/09</v>
      </c>
      <c r="AL69" s="51" t="str">
        <f t="shared" si="10"/>
        <v>09</v>
      </c>
      <c r="AM69" s="51" t="str">
        <f t="shared" si="11"/>
        <v>2009</v>
      </c>
    </row>
    <row r="70" spans="1:39" x14ac:dyDescent="0.25">
      <c r="A70">
        <v>69</v>
      </c>
      <c r="B70" s="6">
        <v>40152</v>
      </c>
      <c r="D70" s="9" t="str">
        <f t="shared" si="8"/>
        <v>Sat</v>
      </c>
      <c r="E70" s="3">
        <v>0.66597222222222219</v>
      </c>
      <c r="F70" t="s">
        <v>31</v>
      </c>
      <c r="G70" t="s">
        <v>32</v>
      </c>
      <c r="H70" s="4" t="s">
        <v>17</v>
      </c>
      <c r="I70" t="s">
        <v>19</v>
      </c>
      <c r="J70">
        <v>5</v>
      </c>
      <c r="K70" s="14" t="s">
        <v>93</v>
      </c>
      <c r="L70" t="s">
        <v>33</v>
      </c>
      <c r="M70" s="33" t="s">
        <v>55</v>
      </c>
      <c r="N70" s="33" t="s">
        <v>55</v>
      </c>
      <c r="O70" s="26">
        <v>9</v>
      </c>
      <c r="P70" t="s">
        <v>486</v>
      </c>
      <c r="Q70" t="s">
        <v>487</v>
      </c>
      <c r="R70" t="s">
        <v>488</v>
      </c>
      <c r="S70" t="s">
        <v>778</v>
      </c>
      <c r="T70" s="10">
        <v>46410</v>
      </c>
      <c r="Y70" s="18"/>
      <c r="Z70" s="18"/>
      <c r="AA70" s="18"/>
      <c r="AK70" s="53" t="str">
        <f t="shared" si="9"/>
        <v>12/05/09</v>
      </c>
      <c r="AL70" s="51" t="str">
        <f t="shared" si="10"/>
        <v>09</v>
      </c>
      <c r="AM70" s="51" t="str">
        <f t="shared" si="11"/>
        <v>2009</v>
      </c>
    </row>
    <row r="71" spans="1:39" x14ac:dyDescent="0.25">
      <c r="A71">
        <v>70</v>
      </c>
      <c r="B71" s="6">
        <v>40152</v>
      </c>
      <c r="D71" s="9" t="str">
        <f t="shared" si="8"/>
        <v>Sat</v>
      </c>
      <c r="E71" s="3">
        <v>0.66736111111111107</v>
      </c>
      <c r="F71" t="s">
        <v>165</v>
      </c>
      <c r="G71" t="s">
        <v>166</v>
      </c>
      <c r="H71" s="4" t="s">
        <v>17</v>
      </c>
      <c r="I71" t="s">
        <v>19</v>
      </c>
      <c r="J71">
        <v>5</v>
      </c>
      <c r="K71" s="14" t="s">
        <v>93</v>
      </c>
      <c r="L71" t="s">
        <v>154</v>
      </c>
      <c r="M71" s="33">
        <v>40517</v>
      </c>
      <c r="N71" s="33">
        <v>40523</v>
      </c>
      <c r="O71" s="26">
        <v>1</v>
      </c>
      <c r="P71" t="s">
        <v>542</v>
      </c>
      <c r="Q71" t="s">
        <v>543</v>
      </c>
      <c r="R71" t="s">
        <v>544</v>
      </c>
      <c r="S71" t="s">
        <v>839</v>
      </c>
      <c r="T71" s="11" t="s">
        <v>550</v>
      </c>
      <c r="Y71" s="18"/>
      <c r="Z71" s="18"/>
      <c r="AA71" s="18"/>
      <c r="AK71" s="53" t="str">
        <f t="shared" si="9"/>
        <v>12/05/09</v>
      </c>
      <c r="AL71" s="51" t="str">
        <f t="shared" si="10"/>
        <v>09</v>
      </c>
      <c r="AM71" s="51" t="str">
        <f t="shared" si="11"/>
        <v>2009</v>
      </c>
    </row>
    <row r="72" spans="1:39" x14ac:dyDescent="0.25">
      <c r="A72">
        <v>71</v>
      </c>
      <c r="B72" s="6">
        <v>40152</v>
      </c>
      <c r="D72" s="9" t="str">
        <f t="shared" si="8"/>
        <v>Sat</v>
      </c>
      <c r="E72" s="3">
        <v>0.66875000000000007</v>
      </c>
      <c r="F72" t="s">
        <v>167</v>
      </c>
      <c r="G72" t="s">
        <v>123</v>
      </c>
      <c r="H72" s="4" t="s">
        <v>17</v>
      </c>
      <c r="I72" t="s">
        <v>19</v>
      </c>
      <c r="J72">
        <v>5</v>
      </c>
      <c r="K72" s="14" t="s">
        <v>93</v>
      </c>
      <c r="L72" t="s">
        <v>122</v>
      </c>
      <c r="M72" s="33" t="s">
        <v>55</v>
      </c>
      <c r="N72" s="33" t="s">
        <v>55</v>
      </c>
      <c r="O72" s="26">
        <v>1</v>
      </c>
      <c r="P72" t="s">
        <v>546</v>
      </c>
      <c r="Q72" t="s">
        <v>547</v>
      </c>
      <c r="R72" t="s">
        <v>548</v>
      </c>
      <c r="S72" t="s">
        <v>834</v>
      </c>
      <c r="T72" s="11" t="s">
        <v>551</v>
      </c>
      <c r="Y72" s="18"/>
      <c r="Z72" s="18"/>
      <c r="AA72" s="18"/>
      <c r="AK72" s="53" t="str">
        <f t="shared" si="9"/>
        <v>12/05/09</v>
      </c>
      <c r="AL72" s="51" t="str">
        <f t="shared" si="10"/>
        <v>09</v>
      </c>
      <c r="AM72" s="51" t="str">
        <f t="shared" si="11"/>
        <v>2009</v>
      </c>
    </row>
    <row r="73" spans="1:39" x14ac:dyDescent="0.25">
      <c r="A73">
        <v>72</v>
      </c>
      <c r="B73" s="6">
        <v>40153</v>
      </c>
      <c r="D73" s="9" t="str">
        <f t="shared" si="8"/>
        <v>Sun</v>
      </c>
      <c r="E73" s="3">
        <v>0.68472222222222223</v>
      </c>
      <c r="F73" t="s">
        <v>168</v>
      </c>
      <c r="G73" t="s">
        <v>169</v>
      </c>
      <c r="H73" s="4" t="s">
        <v>17</v>
      </c>
      <c r="I73" t="s">
        <v>19</v>
      </c>
      <c r="J73">
        <v>5</v>
      </c>
      <c r="K73" s="14" t="s">
        <v>93</v>
      </c>
      <c r="L73" t="s">
        <v>170</v>
      </c>
      <c r="M73" s="33">
        <v>40522</v>
      </c>
      <c r="N73" s="33">
        <v>40540</v>
      </c>
      <c r="O73" s="26">
        <v>2</v>
      </c>
      <c r="P73" t="s">
        <v>652</v>
      </c>
      <c r="Q73" t="s">
        <v>653</v>
      </c>
      <c r="R73" t="s">
        <v>654</v>
      </c>
      <c r="T73" s="10" t="s">
        <v>655</v>
      </c>
      <c r="Y73" s="18"/>
      <c r="Z73" s="18"/>
      <c r="AA73" s="18"/>
      <c r="AK73" s="53" t="str">
        <f t="shared" si="9"/>
        <v>12/06/09</v>
      </c>
      <c r="AL73" s="51" t="str">
        <f t="shared" si="10"/>
        <v>09</v>
      </c>
      <c r="AM73" s="51" t="str">
        <f t="shared" si="11"/>
        <v>2009</v>
      </c>
    </row>
    <row r="74" spans="1:39" x14ac:dyDescent="0.25">
      <c r="A74">
        <v>73</v>
      </c>
      <c r="B74" s="6">
        <v>40153</v>
      </c>
      <c r="D74" s="9" t="str">
        <f t="shared" si="8"/>
        <v>Sun</v>
      </c>
      <c r="E74" s="3">
        <v>0.68541666666666667</v>
      </c>
      <c r="F74" t="s">
        <v>171</v>
      </c>
      <c r="G74" t="s">
        <v>121</v>
      </c>
      <c r="H74" s="4" t="s">
        <v>17</v>
      </c>
      <c r="I74" t="s">
        <v>19</v>
      </c>
      <c r="J74">
        <v>5</v>
      </c>
      <c r="K74" s="14" t="s">
        <v>93</v>
      </c>
      <c r="L74" t="s">
        <v>172</v>
      </c>
      <c r="M74" s="33">
        <v>40522</v>
      </c>
      <c r="N74" s="33">
        <v>40533</v>
      </c>
      <c r="O74" s="26">
        <v>5</v>
      </c>
      <c r="P74" t="s">
        <v>371</v>
      </c>
      <c r="Q74" t="s">
        <v>372</v>
      </c>
      <c r="R74" t="s">
        <v>373</v>
      </c>
      <c r="S74" t="s">
        <v>840</v>
      </c>
      <c r="T74" s="10">
        <v>72601</v>
      </c>
      <c r="Y74" s="18"/>
      <c r="Z74" s="18"/>
      <c r="AA74" s="18"/>
      <c r="AK74" s="53" t="str">
        <f t="shared" si="9"/>
        <v>12/06/09</v>
      </c>
      <c r="AL74" s="51" t="str">
        <f t="shared" si="10"/>
        <v>09</v>
      </c>
      <c r="AM74" s="51" t="str">
        <f t="shared" si="11"/>
        <v>2009</v>
      </c>
    </row>
    <row r="75" spans="1:39" x14ac:dyDescent="0.25">
      <c r="A75">
        <v>74</v>
      </c>
      <c r="B75" s="6">
        <v>40153</v>
      </c>
      <c r="D75" s="9" t="str">
        <f t="shared" si="8"/>
        <v>Sun</v>
      </c>
      <c r="E75" s="3">
        <v>0.68819444444444444</v>
      </c>
      <c r="F75" t="s">
        <v>173</v>
      </c>
      <c r="G75" t="s">
        <v>38</v>
      </c>
      <c r="H75" s="4" t="s">
        <v>17</v>
      </c>
      <c r="I75" t="s">
        <v>19</v>
      </c>
      <c r="J75">
        <v>5</v>
      </c>
      <c r="K75" s="14" t="s">
        <v>93</v>
      </c>
      <c r="L75" t="s">
        <v>174</v>
      </c>
      <c r="M75" s="33">
        <v>40522</v>
      </c>
      <c r="N75" s="33">
        <v>40185</v>
      </c>
      <c r="O75" s="26">
        <v>8</v>
      </c>
      <c r="P75" t="s">
        <v>477</v>
      </c>
      <c r="Q75" t="s">
        <v>478</v>
      </c>
      <c r="R75" t="s">
        <v>479</v>
      </c>
      <c r="S75" t="s">
        <v>830</v>
      </c>
      <c r="T75" s="10">
        <v>49716</v>
      </c>
      <c r="Y75" s="18"/>
      <c r="Z75" s="18"/>
      <c r="AA75" s="18"/>
      <c r="AK75" s="53" t="str">
        <f t="shared" si="9"/>
        <v>12/06/09</v>
      </c>
      <c r="AL75" s="51" t="str">
        <f t="shared" si="10"/>
        <v>09</v>
      </c>
      <c r="AM75" s="51" t="str">
        <f t="shared" si="11"/>
        <v>2009</v>
      </c>
    </row>
    <row r="76" spans="1:39" x14ac:dyDescent="0.25">
      <c r="A76">
        <v>75</v>
      </c>
      <c r="B76" s="6">
        <v>40153</v>
      </c>
      <c r="D76" s="9" t="str">
        <f t="shared" si="8"/>
        <v>Sun</v>
      </c>
      <c r="E76" s="3">
        <v>0.68819444444444444</v>
      </c>
      <c r="F76" t="s">
        <v>165</v>
      </c>
      <c r="G76" t="s">
        <v>166</v>
      </c>
      <c r="H76" s="4" t="s">
        <v>17</v>
      </c>
      <c r="I76" t="s">
        <v>19</v>
      </c>
      <c r="J76">
        <v>5</v>
      </c>
      <c r="K76" s="14" t="s">
        <v>93</v>
      </c>
      <c r="L76" t="s">
        <v>154</v>
      </c>
      <c r="M76" s="33" t="s">
        <v>55</v>
      </c>
      <c r="N76" s="33" t="s">
        <v>55</v>
      </c>
      <c r="O76" s="26">
        <v>1</v>
      </c>
      <c r="P76" t="s">
        <v>542</v>
      </c>
      <c r="Q76" t="s">
        <v>543</v>
      </c>
      <c r="R76" t="s">
        <v>544</v>
      </c>
      <c r="S76" t="s">
        <v>839</v>
      </c>
      <c r="T76" s="11" t="s">
        <v>550</v>
      </c>
      <c r="Y76" s="18"/>
      <c r="Z76" s="18"/>
      <c r="AA76" s="18"/>
      <c r="AK76" s="53" t="str">
        <f t="shared" si="9"/>
        <v>12/06/09</v>
      </c>
      <c r="AL76" s="51" t="str">
        <f t="shared" si="10"/>
        <v>09</v>
      </c>
      <c r="AM76" s="51" t="str">
        <f t="shared" si="11"/>
        <v>2009</v>
      </c>
    </row>
    <row r="77" spans="1:39" x14ac:dyDescent="0.25">
      <c r="A77">
        <v>76</v>
      </c>
      <c r="B77" s="6">
        <v>40155</v>
      </c>
      <c r="D77" s="9" t="str">
        <f t="shared" si="8"/>
        <v>Tue</v>
      </c>
      <c r="E77" s="3">
        <v>0.92291666666666661</v>
      </c>
      <c r="F77" t="s">
        <v>175</v>
      </c>
      <c r="G77" t="s">
        <v>176</v>
      </c>
      <c r="H77" s="4" t="s">
        <v>17</v>
      </c>
      <c r="I77" t="s">
        <v>19</v>
      </c>
      <c r="J77">
        <v>5</v>
      </c>
      <c r="K77" s="12" t="s">
        <v>26</v>
      </c>
      <c r="L77" t="s">
        <v>177</v>
      </c>
      <c r="M77" s="33">
        <v>40522</v>
      </c>
      <c r="N77" s="33">
        <v>40247</v>
      </c>
      <c r="O77" s="26">
        <v>5</v>
      </c>
      <c r="P77" t="s">
        <v>785</v>
      </c>
      <c r="Q77" t="s">
        <v>786</v>
      </c>
      <c r="R77" t="s">
        <v>787</v>
      </c>
      <c r="T77" s="10" t="s">
        <v>788</v>
      </c>
      <c r="Y77" s="18"/>
      <c r="Z77" s="18"/>
      <c r="AA77" s="18"/>
      <c r="AK77" s="53" t="str">
        <f t="shared" si="9"/>
        <v>12/08/09</v>
      </c>
      <c r="AL77" s="51" t="str">
        <f t="shared" si="10"/>
        <v>09</v>
      </c>
      <c r="AM77" s="51" t="str">
        <f t="shared" si="11"/>
        <v>2009</v>
      </c>
    </row>
    <row r="78" spans="1:39" x14ac:dyDescent="0.25">
      <c r="A78">
        <v>77</v>
      </c>
      <c r="B78" s="6">
        <v>40155</v>
      </c>
      <c r="D78" s="9" t="str">
        <f t="shared" si="8"/>
        <v>Tue</v>
      </c>
      <c r="E78" s="3">
        <v>0.92708333333333337</v>
      </c>
      <c r="F78" t="s">
        <v>178</v>
      </c>
      <c r="G78" t="s">
        <v>179</v>
      </c>
      <c r="H78" s="4" t="s">
        <v>17</v>
      </c>
      <c r="I78" t="s">
        <v>19</v>
      </c>
      <c r="J78">
        <v>5</v>
      </c>
      <c r="K78" s="12" t="s">
        <v>26</v>
      </c>
      <c r="L78" t="s">
        <v>111</v>
      </c>
      <c r="M78" s="33">
        <v>40522</v>
      </c>
      <c r="N78" s="33">
        <v>40529</v>
      </c>
      <c r="O78" s="26">
        <v>4</v>
      </c>
      <c r="P78" t="s">
        <v>407</v>
      </c>
      <c r="Q78" t="s">
        <v>408</v>
      </c>
      <c r="R78" t="s">
        <v>409</v>
      </c>
      <c r="S78" t="s">
        <v>827</v>
      </c>
      <c r="T78" s="10">
        <v>29606</v>
      </c>
      <c r="Y78" s="18"/>
      <c r="Z78" s="18"/>
      <c r="AA78" s="18"/>
      <c r="AK78" s="53" t="str">
        <f t="shared" si="9"/>
        <v>12/08/09</v>
      </c>
      <c r="AL78" s="51" t="str">
        <f t="shared" si="10"/>
        <v>09</v>
      </c>
      <c r="AM78" s="51" t="str">
        <f t="shared" si="11"/>
        <v>2009</v>
      </c>
    </row>
    <row r="79" spans="1:39" x14ac:dyDescent="0.25">
      <c r="A79">
        <v>78</v>
      </c>
      <c r="B79" s="6">
        <v>40155</v>
      </c>
      <c r="D79" s="9" t="str">
        <f t="shared" si="8"/>
        <v>Tue</v>
      </c>
      <c r="E79" s="3">
        <v>0.92708333333333337</v>
      </c>
      <c r="F79" t="s">
        <v>180</v>
      </c>
      <c r="G79" t="s">
        <v>161</v>
      </c>
      <c r="H79" s="4" t="s">
        <v>17</v>
      </c>
      <c r="I79" t="s">
        <v>19</v>
      </c>
      <c r="J79">
        <v>5</v>
      </c>
      <c r="K79" s="12" t="s">
        <v>26</v>
      </c>
      <c r="L79" t="s">
        <v>27</v>
      </c>
      <c r="M79" s="33">
        <v>40522</v>
      </c>
      <c r="N79" s="33">
        <v>40190</v>
      </c>
      <c r="O79" s="26">
        <v>3</v>
      </c>
      <c r="P79" t="s">
        <v>644</v>
      </c>
      <c r="Q79" t="s">
        <v>645</v>
      </c>
      <c r="R79" t="s">
        <v>646</v>
      </c>
      <c r="S79" t="s">
        <v>836</v>
      </c>
      <c r="T79" s="10" t="s">
        <v>647</v>
      </c>
      <c r="Y79" s="18"/>
      <c r="Z79" s="18"/>
      <c r="AA79" s="18"/>
      <c r="AK79" s="53" t="str">
        <f t="shared" si="9"/>
        <v>12/08/09</v>
      </c>
      <c r="AL79" s="51" t="str">
        <f t="shared" si="10"/>
        <v>09</v>
      </c>
      <c r="AM79" s="51" t="str">
        <f t="shared" si="11"/>
        <v>2009</v>
      </c>
    </row>
    <row r="80" spans="1:39" x14ac:dyDescent="0.25">
      <c r="A80">
        <v>79</v>
      </c>
      <c r="B80" s="6">
        <v>40155</v>
      </c>
      <c r="D80" s="9" t="str">
        <f t="shared" si="8"/>
        <v>Tue</v>
      </c>
      <c r="E80" s="3">
        <v>0.9291666666666667</v>
      </c>
      <c r="F80" t="s">
        <v>73</v>
      </c>
      <c r="G80" t="s">
        <v>72</v>
      </c>
      <c r="H80" s="4" t="s">
        <v>17</v>
      </c>
      <c r="I80" t="s">
        <v>19</v>
      </c>
      <c r="J80">
        <v>5</v>
      </c>
      <c r="K80" s="12" t="s">
        <v>26</v>
      </c>
      <c r="L80" t="s">
        <v>74</v>
      </c>
      <c r="M80" s="33" t="s">
        <v>55</v>
      </c>
      <c r="N80" s="33" t="s">
        <v>55</v>
      </c>
      <c r="O80" s="26">
        <v>7</v>
      </c>
      <c r="P80" t="s">
        <v>774</v>
      </c>
      <c r="Q80" t="s">
        <v>775</v>
      </c>
      <c r="R80" t="s">
        <v>776</v>
      </c>
      <c r="S80" t="s">
        <v>825</v>
      </c>
      <c r="T80" s="10">
        <v>59047</v>
      </c>
      <c r="Y80" s="18"/>
      <c r="Z80" s="18"/>
      <c r="AA80" s="18"/>
      <c r="AK80" s="53" t="str">
        <f t="shared" si="9"/>
        <v>12/08/09</v>
      </c>
      <c r="AL80" s="51" t="str">
        <f t="shared" si="10"/>
        <v>09</v>
      </c>
      <c r="AM80" s="51" t="str">
        <f t="shared" si="11"/>
        <v>2009</v>
      </c>
    </row>
    <row r="81" spans="1:39" x14ac:dyDescent="0.25">
      <c r="A81">
        <v>80</v>
      </c>
      <c r="B81" s="6">
        <v>40158</v>
      </c>
      <c r="D81" s="9" t="str">
        <f t="shared" si="8"/>
        <v>Fri</v>
      </c>
      <c r="E81" s="3">
        <v>0.91319444444444453</v>
      </c>
      <c r="F81" t="s">
        <v>61</v>
      </c>
      <c r="G81" t="s">
        <v>62</v>
      </c>
      <c r="H81" s="4" t="s">
        <v>17</v>
      </c>
      <c r="I81" t="s">
        <v>19</v>
      </c>
      <c r="J81">
        <v>5</v>
      </c>
      <c r="K81" s="12" t="s">
        <v>26</v>
      </c>
      <c r="L81" t="s">
        <v>63</v>
      </c>
      <c r="M81" s="33" t="s">
        <v>55</v>
      </c>
      <c r="N81" s="33" t="s">
        <v>55</v>
      </c>
      <c r="O81" s="26">
        <v>4</v>
      </c>
      <c r="P81" t="s">
        <v>469</v>
      </c>
      <c r="Q81" t="s">
        <v>527</v>
      </c>
      <c r="R81" t="s">
        <v>528</v>
      </c>
      <c r="S81" t="s">
        <v>818</v>
      </c>
      <c r="T81" s="10">
        <v>24580</v>
      </c>
      <c r="Y81" s="18"/>
      <c r="Z81" s="18"/>
      <c r="AA81" s="18"/>
      <c r="AK81" s="53" t="str">
        <f t="shared" si="9"/>
        <v>12/11/09</v>
      </c>
      <c r="AL81" s="51" t="str">
        <f t="shared" si="10"/>
        <v>09</v>
      </c>
      <c r="AM81" s="51" t="str">
        <f t="shared" si="11"/>
        <v>2009</v>
      </c>
    </row>
    <row r="82" spans="1:39" x14ac:dyDescent="0.25">
      <c r="A82">
        <v>81</v>
      </c>
      <c r="B82" s="6">
        <v>40158</v>
      </c>
      <c r="D82" s="9" t="str">
        <f t="shared" si="8"/>
        <v>Fri</v>
      </c>
      <c r="E82" s="3">
        <v>0.91388888888888886</v>
      </c>
      <c r="F82" t="s">
        <v>139</v>
      </c>
      <c r="G82" t="s">
        <v>140</v>
      </c>
      <c r="H82" s="4" t="s">
        <v>17</v>
      </c>
      <c r="I82" t="s">
        <v>19</v>
      </c>
      <c r="J82">
        <v>5</v>
      </c>
      <c r="K82" s="12" t="s">
        <v>26</v>
      </c>
      <c r="L82" t="s">
        <v>141</v>
      </c>
      <c r="M82" s="33" t="s">
        <v>55</v>
      </c>
      <c r="N82" s="33" t="s">
        <v>55</v>
      </c>
      <c r="O82" s="26">
        <v>3</v>
      </c>
      <c r="P82" t="s">
        <v>732</v>
      </c>
      <c r="Q82" t="s">
        <v>733</v>
      </c>
      <c r="R82" t="s">
        <v>734</v>
      </c>
      <c r="S82" t="s">
        <v>362</v>
      </c>
      <c r="T82" s="10">
        <v>20854</v>
      </c>
      <c r="Y82" s="18"/>
      <c r="Z82" s="18"/>
      <c r="AA82" s="18"/>
      <c r="AK82" s="53" t="str">
        <f t="shared" si="9"/>
        <v>12/11/09</v>
      </c>
      <c r="AL82" s="51" t="str">
        <f t="shared" si="10"/>
        <v>09</v>
      </c>
      <c r="AM82" s="51" t="str">
        <f t="shared" si="11"/>
        <v>2009</v>
      </c>
    </row>
    <row r="83" spans="1:39" x14ac:dyDescent="0.25">
      <c r="A83">
        <v>82</v>
      </c>
      <c r="B83" s="6">
        <v>40158</v>
      </c>
      <c r="D83" s="9" t="str">
        <f t="shared" si="8"/>
        <v>Fri</v>
      </c>
      <c r="E83" s="3">
        <v>0.9145833333333333</v>
      </c>
      <c r="F83" t="s">
        <v>181</v>
      </c>
      <c r="G83" t="s">
        <v>121</v>
      </c>
      <c r="H83" s="4" t="s">
        <v>17</v>
      </c>
      <c r="I83" t="s">
        <v>19</v>
      </c>
      <c r="J83">
        <v>5</v>
      </c>
      <c r="K83" s="12" t="s">
        <v>26</v>
      </c>
      <c r="L83" t="s">
        <v>182</v>
      </c>
      <c r="M83" s="33">
        <v>40524</v>
      </c>
      <c r="N83" s="33">
        <v>40541</v>
      </c>
      <c r="O83" s="26">
        <v>4</v>
      </c>
      <c r="P83" t="s">
        <v>399</v>
      </c>
      <c r="Q83" t="s">
        <v>400</v>
      </c>
      <c r="R83" t="s">
        <v>401</v>
      </c>
      <c r="S83" t="s">
        <v>833</v>
      </c>
      <c r="T83" s="10">
        <v>30474</v>
      </c>
      <c r="Y83" s="18"/>
      <c r="Z83" s="18"/>
      <c r="AA83" s="18"/>
      <c r="AK83" s="53" t="str">
        <f t="shared" si="9"/>
        <v>12/11/09</v>
      </c>
      <c r="AL83" s="51" t="str">
        <f t="shared" si="10"/>
        <v>09</v>
      </c>
      <c r="AM83" s="51" t="str">
        <f t="shared" si="11"/>
        <v>2009</v>
      </c>
    </row>
    <row r="84" spans="1:39" x14ac:dyDescent="0.25">
      <c r="A84">
        <v>83</v>
      </c>
      <c r="B84" s="6">
        <v>40158</v>
      </c>
      <c r="D84" s="9" t="str">
        <f t="shared" si="8"/>
        <v>Fri</v>
      </c>
      <c r="E84" s="3">
        <v>0.91527777777777775</v>
      </c>
      <c r="F84" t="s">
        <v>183</v>
      </c>
      <c r="G84" t="s">
        <v>184</v>
      </c>
      <c r="H84" s="4" t="s">
        <v>17</v>
      </c>
      <c r="I84" t="s">
        <v>19</v>
      </c>
      <c r="J84">
        <v>5</v>
      </c>
      <c r="K84" s="12" t="s">
        <v>26</v>
      </c>
      <c r="L84" t="s">
        <v>170</v>
      </c>
      <c r="M84" s="33">
        <v>40524</v>
      </c>
      <c r="N84" s="33">
        <v>40538</v>
      </c>
      <c r="O84" s="26">
        <v>2</v>
      </c>
      <c r="P84" t="s">
        <v>648</v>
      </c>
      <c r="Q84" t="s">
        <v>649</v>
      </c>
      <c r="R84" t="s">
        <v>650</v>
      </c>
      <c r="T84" s="10" t="s">
        <v>651</v>
      </c>
      <c r="Y84" s="18"/>
      <c r="Z84" s="18"/>
      <c r="AA84" s="18"/>
      <c r="AK84" s="53" t="str">
        <f t="shared" si="9"/>
        <v>12/11/09</v>
      </c>
      <c r="AL84" s="51" t="str">
        <f t="shared" si="10"/>
        <v>09</v>
      </c>
      <c r="AM84" s="51" t="str">
        <f t="shared" si="11"/>
        <v>2009</v>
      </c>
    </row>
    <row r="85" spans="1:39" x14ac:dyDescent="0.25">
      <c r="A85">
        <v>84</v>
      </c>
      <c r="B85" s="6">
        <v>40159</v>
      </c>
      <c r="D85" s="9" t="str">
        <f t="shared" si="8"/>
        <v>Sat</v>
      </c>
      <c r="E85" s="3">
        <v>0.59861111111111109</v>
      </c>
      <c r="F85" t="s">
        <v>82</v>
      </c>
      <c r="G85" t="s">
        <v>83</v>
      </c>
      <c r="H85" s="4" t="s">
        <v>17</v>
      </c>
      <c r="I85" t="s">
        <v>19</v>
      </c>
      <c r="J85">
        <v>5</v>
      </c>
      <c r="K85" s="14" t="s">
        <v>93</v>
      </c>
      <c r="L85" t="s">
        <v>84</v>
      </c>
      <c r="M85" s="33" t="s">
        <v>55</v>
      </c>
      <c r="N85" s="33" t="s">
        <v>55</v>
      </c>
      <c r="O85" s="26">
        <v>4</v>
      </c>
      <c r="P85" t="s">
        <v>739</v>
      </c>
      <c r="Q85" t="s">
        <v>740</v>
      </c>
      <c r="R85" t="s">
        <v>741</v>
      </c>
      <c r="S85" t="s">
        <v>828</v>
      </c>
      <c r="T85" s="10">
        <v>38016</v>
      </c>
      <c r="Y85" s="18"/>
      <c r="Z85" s="18"/>
      <c r="AA85" s="18"/>
      <c r="AK85" s="53" t="str">
        <f t="shared" si="9"/>
        <v>12/12/09</v>
      </c>
      <c r="AL85" s="51" t="str">
        <f t="shared" si="10"/>
        <v>09</v>
      </c>
      <c r="AM85" s="51" t="str">
        <f t="shared" si="11"/>
        <v>2009</v>
      </c>
    </row>
    <row r="86" spans="1:39" x14ac:dyDescent="0.25">
      <c r="A86">
        <v>85</v>
      </c>
      <c r="B86" s="6">
        <v>40159</v>
      </c>
      <c r="D86" s="9" t="str">
        <f t="shared" si="8"/>
        <v>Sat</v>
      </c>
      <c r="E86" s="3">
        <v>0.59930555555555554</v>
      </c>
      <c r="F86" t="s">
        <v>66</v>
      </c>
      <c r="G86" t="s">
        <v>92</v>
      </c>
      <c r="H86" s="4" t="s">
        <v>17</v>
      </c>
      <c r="I86" t="s">
        <v>19</v>
      </c>
      <c r="J86">
        <v>5</v>
      </c>
      <c r="K86" s="14" t="s">
        <v>93</v>
      </c>
      <c r="L86" t="s">
        <v>68</v>
      </c>
      <c r="M86" s="33" t="s">
        <v>55</v>
      </c>
      <c r="N86" s="33" t="s">
        <v>55</v>
      </c>
      <c r="O86" s="26">
        <v>4</v>
      </c>
      <c r="P86" t="s">
        <v>507</v>
      </c>
      <c r="Q86" t="s">
        <v>508</v>
      </c>
      <c r="R86" t="s">
        <v>509</v>
      </c>
      <c r="S86" t="s">
        <v>823</v>
      </c>
      <c r="T86" s="10">
        <v>40291</v>
      </c>
      <c r="Y86" s="18"/>
      <c r="Z86" s="18"/>
      <c r="AA86" s="18"/>
      <c r="AK86" s="53" t="str">
        <f t="shared" si="9"/>
        <v>12/12/09</v>
      </c>
      <c r="AL86" s="51" t="str">
        <f t="shared" si="10"/>
        <v>09</v>
      </c>
      <c r="AM86" s="51" t="str">
        <f t="shared" si="11"/>
        <v>2009</v>
      </c>
    </row>
    <row r="87" spans="1:39" x14ac:dyDescent="0.25">
      <c r="A87">
        <v>86</v>
      </c>
      <c r="B87" s="6">
        <v>40159</v>
      </c>
      <c r="D87" s="9" t="str">
        <f t="shared" si="8"/>
        <v>Sat</v>
      </c>
      <c r="E87" s="3">
        <v>0.6</v>
      </c>
      <c r="F87" t="s">
        <v>185</v>
      </c>
      <c r="G87" t="s">
        <v>186</v>
      </c>
      <c r="H87" s="4" t="s">
        <v>17</v>
      </c>
      <c r="I87" t="s">
        <v>19</v>
      </c>
      <c r="J87">
        <v>5</v>
      </c>
      <c r="K87" s="14" t="s">
        <v>93</v>
      </c>
      <c r="L87" t="s">
        <v>41</v>
      </c>
      <c r="M87" s="33">
        <v>40525</v>
      </c>
      <c r="N87" s="33">
        <v>40531</v>
      </c>
      <c r="O87" s="26">
        <v>7</v>
      </c>
      <c r="P87" t="s">
        <v>626</v>
      </c>
      <c r="Q87" t="s">
        <v>627</v>
      </c>
      <c r="R87" t="s">
        <v>628</v>
      </c>
      <c r="S87" t="s">
        <v>818</v>
      </c>
      <c r="T87" s="10">
        <v>22193</v>
      </c>
      <c r="Y87" s="18"/>
      <c r="Z87" s="18"/>
      <c r="AA87" s="18"/>
      <c r="AK87" s="53" t="str">
        <f t="shared" si="9"/>
        <v>12/12/09</v>
      </c>
      <c r="AL87" s="51" t="str">
        <f t="shared" si="10"/>
        <v>09</v>
      </c>
      <c r="AM87" s="51" t="str">
        <f t="shared" si="11"/>
        <v>2009</v>
      </c>
    </row>
    <row r="88" spans="1:39" x14ac:dyDescent="0.25">
      <c r="A88">
        <v>87</v>
      </c>
      <c r="B88" s="6">
        <v>40159</v>
      </c>
      <c r="D88" s="9" t="str">
        <f t="shared" si="8"/>
        <v>Sat</v>
      </c>
      <c r="E88" s="3">
        <v>0.60069444444444442</v>
      </c>
      <c r="F88" t="s">
        <v>165</v>
      </c>
      <c r="G88" t="s">
        <v>166</v>
      </c>
      <c r="H88" s="4" t="s">
        <v>17</v>
      </c>
      <c r="I88" t="s">
        <v>19</v>
      </c>
      <c r="J88">
        <v>5</v>
      </c>
      <c r="K88" s="14" t="s">
        <v>93</v>
      </c>
      <c r="L88" t="s">
        <v>154</v>
      </c>
      <c r="M88" s="33" t="s">
        <v>55</v>
      </c>
      <c r="N88" s="33" t="s">
        <v>55</v>
      </c>
      <c r="O88" s="26">
        <v>1</v>
      </c>
      <c r="P88" t="s">
        <v>542</v>
      </c>
      <c r="Q88" t="s">
        <v>543</v>
      </c>
      <c r="R88" t="s">
        <v>544</v>
      </c>
      <c r="S88" t="s">
        <v>839</v>
      </c>
      <c r="T88" s="11" t="s">
        <v>550</v>
      </c>
      <c r="Y88" s="18"/>
      <c r="Z88" s="18"/>
      <c r="AA88" s="18"/>
      <c r="AK88" s="53" t="str">
        <f t="shared" si="9"/>
        <v>12/12/09</v>
      </c>
      <c r="AL88" s="51" t="str">
        <f t="shared" si="10"/>
        <v>09</v>
      </c>
      <c r="AM88" s="51" t="str">
        <f t="shared" si="11"/>
        <v>2009</v>
      </c>
    </row>
    <row r="89" spans="1:39" x14ac:dyDescent="0.25">
      <c r="A89">
        <v>88</v>
      </c>
      <c r="B89" s="6">
        <v>40159</v>
      </c>
      <c r="D89" s="9" t="str">
        <f t="shared" si="8"/>
        <v>Sat</v>
      </c>
      <c r="E89" s="3">
        <v>0.6020833333333333</v>
      </c>
      <c r="F89" t="s">
        <v>187</v>
      </c>
      <c r="G89" t="s">
        <v>188</v>
      </c>
      <c r="H89" s="4" t="s">
        <v>17</v>
      </c>
      <c r="I89" t="s">
        <v>19</v>
      </c>
      <c r="J89">
        <v>5</v>
      </c>
      <c r="K89" s="14" t="s">
        <v>93</v>
      </c>
      <c r="L89" t="s">
        <v>78</v>
      </c>
      <c r="M89" s="33" t="s">
        <v>189</v>
      </c>
      <c r="N89" s="33">
        <v>40254</v>
      </c>
      <c r="O89" s="26">
        <v>2</v>
      </c>
      <c r="P89" t="s">
        <v>555</v>
      </c>
      <c r="Q89" t="s">
        <v>556</v>
      </c>
      <c r="R89" t="s">
        <v>557</v>
      </c>
      <c r="S89" t="s">
        <v>814</v>
      </c>
      <c r="T89" s="10">
        <v>11743</v>
      </c>
      <c r="Y89" s="18"/>
      <c r="Z89" s="18"/>
      <c r="AA89" s="18"/>
      <c r="AK89" s="53" t="str">
        <f t="shared" si="9"/>
        <v>12/12/09</v>
      </c>
      <c r="AL89" s="51" t="str">
        <f t="shared" si="10"/>
        <v>09</v>
      </c>
      <c r="AM89" s="51" t="str">
        <f t="shared" si="11"/>
        <v>2009</v>
      </c>
    </row>
    <row r="90" spans="1:39" x14ac:dyDescent="0.25">
      <c r="A90">
        <v>89</v>
      </c>
      <c r="B90" s="6">
        <v>40162</v>
      </c>
      <c r="D90" s="9" t="str">
        <f t="shared" si="8"/>
        <v>Tue</v>
      </c>
      <c r="E90" s="3">
        <v>0.94374999999999998</v>
      </c>
      <c r="F90" t="s">
        <v>127</v>
      </c>
      <c r="G90" t="s">
        <v>128</v>
      </c>
      <c r="H90" s="4" t="s">
        <v>17</v>
      </c>
      <c r="I90" t="s">
        <v>19</v>
      </c>
      <c r="J90">
        <v>5</v>
      </c>
      <c r="K90" s="14" t="s">
        <v>93</v>
      </c>
      <c r="L90" t="s">
        <v>129</v>
      </c>
      <c r="M90" s="33" t="s">
        <v>55</v>
      </c>
      <c r="N90" s="33" t="s">
        <v>55</v>
      </c>
      <c r="O90" s="26">
        <v>7</v>
      </c>
      <c r="P90" t="s">
        <v>745</v>
      </c>
      <c r="Q90" t="s">
        <v>746</v>
      </c>
      <c r="R90" t="s">
        <v>747</v>
      </c>
      <c r="S90" t="s">
        <v>835</v>
      </c>
      <c r="T90" s="10">
        <v>84075</v>
      </c>
      <c r="Y90" s="18"/>
      <c r="Z90" s="18"/>
      <c r="AA90" s="18"/>
      <c r="AK90" s="53" t="str">
        <f t="shared" si="9"/>
        <v>12/15/09</v>
      </c>
      <c r="AL90" s="51" t="str">
        <f t="shared" si="10"/>
        <v>09</v>
      </c>
      <c r="AM90" s="51" t="str">
        <f t="shared" si="11"/>
        <v>2009</v>
      </c>
    </row>
    <row r="91" spans="1:39" x14ac:dyDescent="0.25">
      <c r="A91">
        <v>90</v>
      </c>
      <c r="B91" s="6">
        <v>40162</v>
      </c>
      <c r="D91" s="9" t="str">
        <f t="shared" si="8"/>
        <v>Tue</v>
      </c>
      <c r="E91" s="3">
        <v>0.94444444444444453</v>
      </c>
      <c r="F91" t="s">
        <v>190</v>
      </c>
      <c r="G91" t="s">
        <v>191</v>
      </c>
      <c r="H91" s="4" t="s">
        <v>17</v>
      </c>
      <c r="I91" t="s">
        <v>19</v>
      </c>
      <c r="J91">
        <v>5</v>
      </c>
      <c r="K91" s="14" t="s">
        <v>93</v>
      </c>
      <c r="L91" t="s">
        <v>105</v>
      </c>
      <c r="M91" s="34">
        <v>40417</v>
      </c>
      <c r="O91" s="26">
        <v>0</v>
      </c>
      <c r="P91" t="s">
        <v>466</v>
      </c>
      <c r="Q91" t="s">
        <v>467</v>
      </c>
      <c r="R91" t="s">
        <v>468</v>
      </c>
      <c r="S91" t="s">
        <v>819</v>
      </c>
      <c r="T91" s="10">
        <v>43512</v>
      </c>
      <c r="Y91" s="18"/>
      <c r="Z91" s="18"/>
      <c r="AA91" s="18"/>
      <c r="AK91" s="53" t="str">
        <f t="shared" si="9"/>
        <v>12/15/09</v>
      </c>
      <c r="AL91" s="51" t="str">
        <f t="shared" si="10"/>
        <v>09</v>
      </c>
      <c r="AM91" s="51" t="str">
        <f t="shared" si="11"/>
        <v>2009</v>
      </c>
    </row>
    <row r="92" spans="1:39" x14ac:dyDescent="0.25">
      <c r="A92">
        <v>91</v>
      </c>
      <c r="B92" s="6">
        <v>40162</v>
      </c>
      <c r="D92" s="9" t="str">
        <f t="shared" si="8"/>
        <v>Tue</v>
      </c>
      <c r="E92" s="3">
        <v>0.9458333333333333</v>
      </c>
      <c r="F92" t="s">
        <v>82</v>
      </c>
      <c r="G92" t="s">
        <v>142</v>
      </c>
      <c r="H92" s="4" t="s">
        <v>17</v>
      </c>
      <c r="I92" t="s">
        <v>19</v>
      </c>
      <c r="J92">
        <v>5</v>
      </c>
      <c r="K92" s="14" t="s">
        <v>93</v>
      </c>
      <c r="L92" t="s">
        <v>84</v>
      </c>
      <c r="M92" s="33" t="s">
        <v>55</v>
      </c>
      <c r="N92" s="33" t="s">
        <v>55</v>
      </c>
      <c r="O92" s="26">
        <v>4</v>
      </c>
      <c r="P92" t="s">
        <v>739</v>
      </c>
      <c r="Q92" t="s">
        <v>740</v>
      </c>
      <c r="R92" t="s">
        <v>741</v>
      </c>
      <c r="S92" t="s">
        <v>828</v>
      </c>
      <c r="T92" s="10">
        <v>38016</v>
      </c>
      <c r="Y92" s="18"/>
      <c r="Z92" s="18"/>
      <c r="AA92" s="18"/>
      <c r="AK92" s="53" t="str">
        <f t="shared" si="9"/>
        <v>12/15/09</v>
      </c>
      <c r="AL92" s="51" t="str">
        <f t="shared" si="10"/>
        <v>09</v>
      </c>
      <c r="AM92" s="51" t="str">
        <f t="shared" si="11"/>
        <v>2009</v>
      </c>
    </row>
    <row r="93" spans="1:39" x14ac:dyDescent="0.25">
      <c r="A93">
        <v>92</v>
      </c>
      <c r="B93" s="6">
        <v>40164</v>
      </c>
      <c r="D93" s="9" t="str">
        <f t="shared" si="8"/>
        <v>Thu</v>
      </c>
      <c r="E93" s="3">
        <v>0.9145833333333333</v>
      </c>
      <c r="F93" t="s">
        <v>66</v>
      </c>
      <c r="G93" t="s">
        <v>92</v>
      </c>
      <c r="H93" s="4" t="s">
        <v>17</v>
      </c>
      <c r="I93" t="s">
        <v>19</v>
      </c>
      <c r="J93">
        <v>5</v>
      </c>
      <c r="K93" s="14" t="s">
        <v>93</v>
      </c>
      <c r="L93" t="s">
        <v>68</v>
      </c>
      <c r="M93" s="33" t="s">
        <v>55</v>
      </c>
      <c r="N93" s="33" t="s">
        <v>55</v>
      </c>
      <c r="O93" s="26">
        <v>4</v>
      </c>
      <c r="P93" t="s">
        <v>507</v>
      </c>
      <c r="Q93" t="s">
        <v>508</v>
      </c>
      <c r="R93" t="s">
        <v>509</v>
      </c>
      <c r="S93" t="s">
        <v>823</v>
      </c>
      <c r="T93" s="10">
        <v>40291</v>
      </c>
      <c r="Y93" s="18"/>
      <c r="Z93" s="18"/>
      <c r="AA93" s="18"/>
      <c r="AK93" s="53" t="str">
        <f t="shared" si="9"/>
        <v>12/17/09</v>
      </c>
      <c r="AL93" s="51" t="str">
        <f t="shared" si="10"/>
        <v>09</v>
      </c>
      <c r="AM93" s="51" t="str">
        <f t="shared" si="11"/>
        <v>2009</v>
      </c>
    </row>
    <row r="94" spans="1:39" x14ac:dyDescent="0.25">
      <c r="A94">
        <v>93</v>
      </c>
      <c r="B94" s="6">
        <v>40164</v>
      </c>
      <c r="D94" s="9" t="str">
        <f t="shared" si="8"/>
        <v>Thu</v>
      </c>
      <c r="E94" s="3">
        <v>0.91666666666666663</v>
      </c>
      <c r="F94" t="s">
        <v>82</v>
      </c>
      <c r="G94" t="s">
        <v>142</v>
      </c>
      <c r="H94" s="4" t="s">
        <v>17</v>
      </c>
      <c r="I94" t="s">
        <v>19</v>
      </c>
      <c r="J94">
        <v>5</v>
      </c>
      <c r="K94" s="14" t="s">
        <v>93</v>
      </c>
      <c r="L94" t="s">
        <v>84</v>
      </c>
      <c r="M94" s="33" t="s">
        <v>55</v>
      </c>
      <c r="N94" s="33" t="s">
        <v>55</v>
      </c>
      <c r="O94" s="26">
        <v>4</v>
      </c>
      <c r="P94" t="s">
        <v>739</v>
      </c>
      <c r="Q94" t="s">
        <v>740</v>
      </c>
      <c r="R94" t="s">
        <v>741</v>
      </c>
      <c r="S94" t="s">
        <v>828</v>
      </c>
      <c r="T94" s="10">
        <v>38016</v>
      </c>
      <c r="Y94" s="18"/>
      <c r="Z94" s="18"/>
      <c r="AA94" s="18"/>
      <c r="AK94" s="53" t="str">
        <f t="shared" si="9"/>
        <v>12/17/09</v>
      </c>
      <c r="AL94" s="51" t="str">
        <f t="shared" si="10"/>
        <v>09</v>
      </c>
      <c r="AM94" s="51" t="str">
        <f t="shared" si="11"/>
        <v>2009</v>
      </c>
    </row>
    <row r="95" spans="1:39" x14ac:dyDescent="0.25">
      <c r="A95">
        <v>94</v>
      </c>
      <c r="B95" s="6">
        <v>40164</v>
      </c>
      <c r="D95" s="9" t="str">
        <f t="shared" si="8"/>
        <v>Thu</v>
      </c>
      <c r="E95" s="3">
        <v>0.9194444444444444</v>
      </c>
      <c r="F95" t="s">
        <v>155</v>
      </c>
      <c r="G95" t="s">
        <v>156</v>
      </c>
      <c r="H95" s="4" t="s">
        <v>17</v>
      </c>
      <c r="I95" t="s">
        <v>19</v>
      </c>
      <c r="J95">
        <v>5</v>
      </c>
      <c r="K95" s="14" t="s">
        <v>93</v>
      </c>
      <c r="L95" t="s">
        <v>157</v>
      </c>
      <c r="M95" s="33" t="s">
        <v>55</v>
      </c>
      <c r="N95" s="33" t="s">
        <v>55</v>
      </c>
      <c r="O95" s="26">
        <v>8</v>
      </c>
      <c r="P95" t="s">
        <v>771</v>
      </c>
      <c r="Q95" t="s">
        <v>772</v>
      </c>
      <c r="R95" t="s">
        <v>773</v>
      </c>
      <c r="S95" t="s">
        <v>819</v>
      </c>
      <c r="T95" s="10">
        <v>43207</v>
      </c>
      <c r="Y95" s="18"/>
      <c r="Z95" s="18"/>
      <c r="AA95" s="18"/>
      <c r="AK95" s="53" t="str">
        <f t="shared" si="9"/>
        <v>12/17/09</v>
      </c>
      <c r="AL95" s="51" t="str">
        <f t="shared" si="10"/>
        <v>09</v>
      </c>
      <c r="AM95" s="51" t="str">
        <f t="shared" si="11"/>
        <v>2009</v>
      </c>
    </row>
    <row r="96" spans="1:39" x14ac:dyDescent="0.25">
      <c r="A96">
        <v>95</v>
      </c>
      <c r="B96" s="6">
        <v>40167</v>
      </c>
      <c r="D96" s="9" t="str">
        <f t="shared" si="8"/>
        <v>Sun</v>
      </c>
      <c r="E96" s="3">
        <v>0.78749999999999998</v>
      </c>
      <c r="F96" t="s">
        <v>192</v>
      </c>
      <c r="G96" t="s">
        <v>150</v>
      </c>
      <c r="H96" s="4" t="s">
        <v>17</v>
      </c>
      <c r="I96" t="s">
        <v>19</v>
      </c>
      <c r="J96">
        <v>5</v>
      </c>
      <c r="K96" s="13" t="s">
        <v>40</v>
      </c>
      <c r="L96" t="s">
        <v>193</v>
      </c>
      <c r="M96" s="33">
        <v>40533</v>
      </c>
      <c r="N96" s="33">
        <v>40180</v>
      </c>
      <c r="O96" s="26">
        <v>3</v>
      </c>
      <c r="P96" t="s">
        <v>535</v>
      </c>
      <c r="Q96" t="s">
        <v>536</v>
      </c>
      <c r="R96" t="s">
        <v>537</v>
      </c>
      <c r="S96" t="s">
        <v>837</v>
      </c>
      <c r="T96" s="10" t="s">
        <v>538</v>
      </c>
      <c r="AK96" s="53" t="str">
        <f t="shared" si="9"/>
        <v>12/20/09</v>
      </c>
      <c r="AL96" s="51" t="str">
        <f t="shared" si="10"/>
        <v>09</v>
      </c>
      <c r="AM96" s="51" t="str">
        <f t="shared" si="11"/>
        <v>2009</v>
      </c>
    </row>
    <row r="97" spans="1:39" x14ac:dyDescent="0.25">
      <c r="A97">
        <v>96</v>
      </c>
      <c r="B97" s="6">
        <v>40167</v>
      </c>
      <c r="D97" s="9" t="str">
        <f t="shared" si="8"/>
        <v>Sun</v>
      </c>
      <c r="E97" s="3">
        <v>0.78819444444444453</v>
      </c>
      <c r="F97" t="s">
        <v>194</v>
      </c>
      <c r="G97" t="s">
        <v>163</v>
      </c>
      <c r="H97" s="4" t="s">
        <v>17</v>
      </c>
      <c r="I97" t="s">
        <v>19</v>
      </c>
      <c r="J97">
        <v>5</v>
      </c>
      <c r="K97" s="13" t="s">
        <v>40</v>
      </c>
      <c r="L97" t="s">
        <v>65</v>
      </c>
      <c r="M97" s="33">
        <v>40533</v>
      </c>
      <c r="N97" s="33">
        <v>40184</v>
      </c>
      <c r="O97" s="26">
        <v>1</v>
      </c>
      <c r="P97" t="s">
        <v>749</v>
      </c>
      <c r="Q97" t="s">
        <v>750</v>
      </c>
      <c r="R97" t="s">
        <v>751</v>
      </c>
      <c r="S97" t="s">
        <v>822</v>
      </c>
      <c r="T97" s="11" t="s">
        <v>752</v>
      </c>
      <c r="AK97" s="53" t="str">
        <f t="shared" si="9"/>
        <v>12/20/09</v>
      </c>
      <c r="AL97" s="51" t="str">
        <f t="shared" si="10"/>
        <v>09</v>
      </c>
      <c r="AM97" s="51" t="str">
        <f t="shared" si="11"/>
        <v>2009</v>
      </c>
    </row>
    <row r="98" spans="1:39" x14ac:dyDescent="0.25">
      <c r="A98">
        <v>97</v>
      </c>
      <c r="B98" s="6">
        <v>40167</v>
      </c>
      <c r="D98" s="9" t="str">
        <f t="shared" si="8"/>
        <v>Sun</v>
      </c>
      <c r="E98" s="3">
        <v>0.78819444444444453</v>
      </c>
      <c r="F98" t="s">
        <v>195</v>
      </c>
      <c r="G98" t="s">
        <v>92</v>
      </c>
      <c r="H98" s="4" t="s">
        <v>17</v>
      </c>
      <c r="I98" t="s">
        <v>19</v>
      </c>
      <c r="J98">
        <v>5</v>
      </c>
      <c r="K98" s="13" t="s">
        <v>40</v>
      </c>
      <c r="L98" t="s">
        <v>54</v>
      </c>
      <c r="M98" s="34">
        <v>40533</v>
      </c>
      <c r="O98" s="26">
        <v>9</v>
      </c>
      <c r="P98" t="s">
        <v>623</v>
      </c>
      <c r="Q98" t="s">
        <v>624</v>
      </c>
      <c r="R98" t="s">
        <v>625</v>
      </c>
      <c r="S98" t="s">
        <v>817</v>
      </c>
      <c r="T98" s="10">
        <v>32417</v>
      </c>
      <c r="AK98" s="53" t="str">
        <f t="shared" si="9"/>
        <v>12/20/09</v>
      </c>
      <c r="AL98" s="51" t="str">
        <f t="shared" si="10"/>
        <v>09</v>
      </c>
      <c r="AM98" s="51" t="str">
        <f t="shared" si="11"/>
        <v>2009</v>
      </c>
    </row>
    <row r="99" spans="1:39" x14ac:dyDescent="0.25">
      <c r="A99">
        <v>98</v>
      </c>
      <c r="B99" s="6">
        <v>40167</v>
      </c>
      <c r="D99" s="9" t="str">
        <f t="shared" si="8"/>
        <v>Sun</v>
      </c>
      <c r="E99" s="3">
        <v>0.79027777777777775</v>
      </c>
      <c r="F99" t="s">
        <v>196</v>
      </c>
      <c r="G99" t="s">
        <v>35</v>
      </c>
      <c r="H99" s="4" t="s">
        <v>17</v>
      </c>
      <c r="I99" t="s">
        <v>19</v>
      </c>
      <c r="J99">
        <v>5</v>
      </c>
      <c r="K99" s="13" t="s">
        <v>40</v>
      </c>
      <c r="L99" t="s">
        <v>197</v>
      </c>
      <c r="M99" s="33">
        <v>40533</v>
      </c>
      <c r="N99" s="33">
        <v>40183</v>
      </c>
      <c r="O99" s="26">
        <v>8</v>
      </c>
      <c r="P99" t="s">
        <v>715</v>
      </c>
      <c r="Q99" t="s">
        <v>716</v>
      </c>
      <c r="R99" t="s">
        <v>717</v>
      </c>
      <c r="S99" t="s">
        <v>837</v>
      </c>
      <c r="T99" s="10" t="s">
        <v>718</v>
      </c>
      <c r="AK99" s="53" t="str">
        <f t="shared" si="9"/>
        <v>12/20/09</v>
      </c>
      <c r="AL99" s="51" t="str">
        <f t="shared" si="10"/>
        <v>09</v>
      </c>
      <c r="AM99" s="51" t="str">
        <f t="shared" si="11"/>
        <v>2009</v>
      </c>
    </row>
    <row r="100" spans="1:39" x14ac:dyDescent="0.25">
      <c r="A100">
        <v>99</v>
      </c>
      <c r="B100" s="6">
        <v>40167</v>
      </c>
      <c r="D100" s="9" t="str">
        <f t="shared" si="8"/>
        <v>Sun</v>
      </c>
      <c r="E100" s="3">
        <v>0.90486111111111101</v>
      </c>
      <c r="F100" t="s">
        <v>42</v>
      </c>
      <c r="G100" t="s">
        <v>38</v>
      </c>
      <c r="H100" s="4" t="s">
        <v>17</v>
      </c>
      <c r="I100" t="s">
        <v>19</v>
      </c>
      <c r="J100">
        <v>5</v>
      </c>
      <c r="K100" s="14" t="s">
        <v>93</v>
      </c>
      <c r="L100" t="s">
        <v>43</v>
      </c>
      <c r="M100" s="33" t="s">
        <v>55</v>
      </c>
      <c r="N100" s="33" t="s">
        <v>55</v>
      </c>
      <c r="O100" s="26">
        <v>8</v>
      </c>
      <c r="P100" t="s">
        <v>417</v>
      </c>
      <c r="Q100" t="s">
        <v>418</v>
      </c>
      <c r="R100" t="s">
        <v>419</v>
      </c>
      <c r="S100" t="s">
        <v>819</v>
      </c>
      <c r="T100" s="10">
        <v>44133</v>
      </c>
      <c r="AK100" s="53" t="str">
        <f t="shared" si="9"/>
        <v>12/20/09</v>
      </c>
      <c r="AL100" s="51" t="str">
        <f t="shared" si="10"/>
        <v>09</v>
      </c>
      <c r="AM100" s="51" t="str">
        <f t="shared" si="11"/>
        <v>2009</v>
      </c>
    </row>
    <row r="101" spans="1:39" x14ac:dyDescent="0.25">
      <c r="A101">
        <v>100</v>
      </c>
      <c r="B101" s="6">
        <v>40167</v>
      </c>
      <c r="D101" s="9" t="str">
        <f t="shared" si="8"/>
        <v>Sun</v>
      </c>
      <c r="E101" s="3">
        <v>0.90694444444444444</v>
      </c>
      <c r="F101" t="s">
        <v>97</v>
      </c>
      <c r="G101" t="s">
        <v>98</v>
      </c>
      <c r="H101" s="4" t="s">
        <v>17</v>
      </c>
      <c r="I101" t="s">
        <v>19</v>
      </c>
      <c r="J101">
        <v>5</v>
      </c>
      <c r="K101" s="14" t="s">
        <v>93</v>
      </c>
      <c r="L101" t="s">
        <v>99</v>
      </c>
      <c r="M101" s="33" t="s">
        <v>55</v>
      </c>
      <c r="N101" s="33" t="s">
        <v>55</v>
      </c>
      <c r="O101" s="26">
        <v>5</v>
      </c>
      <c r="P101" t="s">
        <v>742</v>
      </c>
      <c r="Q101" t="s">
        <v>743</v>
      </c>
      <c r="R101" t="s">
        <v>744</v>
      </c>
      <c r="S101" t="s">
        <v>831</v>
      </c>
      <c r="T101" s="10">
        <v>70611</v>
      </c>
      <c r="AK101" s="53" t="str">
        <f t="shared" si="9"/>
        <v>12/20/09</v>
      </c>
      <c r="AL101" s="51" t="str">
        <f t="shared" si="10"/>
        <v>09</v>
      </c>
      <c r="AM101" s="51" t="str">
        <f t="shared" si="11"/>
        <v>2009</v>
      </c>
    </row>
    <row r="102" spans="1:39" x14ac:dyDescent="0.25">
      <c r="A102">
        <v>101</v>
      </c>
      <c r="B102" s="6">
        <v>40167</v>
      </c>
      <c r="D102" s="9" t="str">
        <f t="shared" si="8"/>
        <v>Sun</v>
      </c>
      <c r="E102" s="3">
        <v>0.90694444444444444</v>
      </c>
      <c r="F102" t="s">
        <v>139</v>
      </c>
      <c r="G102" t="s">
        <v>140</v>
      </c>
      <c r="H102" s="4" t="s">
        <v>17</v>
      </c>
      <c r="I102" t="s">
        <v>19</v>
      </c>
      <c r="J102">
        <v>5</v>
      </c>
      <c r="K102" s="14" t="s">
        <v>93</v>
      </c>
      <c r="L102" t="s">
        <v>141</v>
      </c>
      <c r="M102" s="33" t="s">
        <v>55</v>
      </c>
      <c r="N102" s="33" t="s">
        <v>55</v>
      </c>
      <c r="O102" s="26">
        <v>3</v>
      </c>
      <c r="P102" t="s">
        <v>732</v>
      </c>
      <c r="Q102" t="s">
        <v>733</v>
      </c>
      <c r="R102" t="s">
        <v>734</v>
      </c>
      <c r="S102" t="s">
        <v>362</v>
      </c>
      <c r="T102" s="10">
        <v>20854</v>
      </c>
      <c r="AK102" s="53" t="str">
        <f t="shared" si="9"/>
        <v>12/20/09</v>
      </c>
      <c r="AL102" s="51" t="str">
        <f t="shared" si="10"/>
        <v>09</v>
      </c>
      <c r="AM102" s="51" t="str">
        <f t="shared" si="11"/>
        <v>2009</v>
      </c>
    </row>
    <row r="103" spans="1:39" x14ac:dyDescent="0.25">
      <c r="A103">
        <v>102</v>
      </c>
      <c r="B103" s="6">
        <v>40167</v>
      </c>
      <c r="D103" s="9" t="str">
        <f t="shared" si="8"/>
        <v>Sun</v>
      </c>
      <c r="E103" s="3">
        <v>0.90763888888888899</v>
      </c>
      <c r="F103" t="s">
        <v>228</v>
      </c>
      <c r="G103" t="s">
        <v>198</v>
      </c>
      <c r="H103" s="4" t="s">
        <v>17</v>
      </c>
      <c r="I103" t="s">
        <v>19</v>
      </c>
      <c r="J103">
        <v>5</v>
      </c>
      <c r="K103" s="14" t="s">
        <v>93</v>
      </c>
      <c r="L103" t="s">
        <v>199</v>
      </c>
      <c r="M103" s="33">
        <v>40534</v>
      </c>
      <c r="N103" s="33">
        <v>40540</v>
      </c>
      <c r="O103" s="26">
        <v>9</v>
      </c>
      <c r="P103" t="s">
        <v>777</v>
      </c>
      <c r="Q103" t="s">
        <v>484</v>
      </c>
      <c r="R103" t="s">
        <v>485</v>
      </c>
      <c r="S103" t="s">
        <v>778</v>
      </c>
      <c r="T103" s="10">
        <v>47579</v>
      </c>
      <c r="AK103" s="53" t="str">
        <f t="shared" si="9"/>
        <v>12/20/09</v>
      </c>
      <c r="AL103" s="51" t="str">
        <f t="shared" si="10"/>
        <v>09</v>
      </c>
      <c r="AM103" s="51" t="str">
        <f t="shared" si="11"/>
        <v>2009</v>
      </c>
    </row>
    <row r="104" spans="1:39" x14ac:dyDescent="0.25">
      <c r="A104">
        <v>103</v>
      </c>
      <c r="B104" s="6">
        <v>40167</v>
      </c>
      <c r="D104" s="9" t="str">
        <f t="shared" si="8"/>
        <v>Sun</v>
      </c>
      <c r="E104" s="3">
        <v>0.90763888888888899</v>
      </c>
      <c r="F104" t="s">
        <v>200</v>
      </c>
      <c r="G104" t="s">
        <v>137</v>
      </c>
      <c r="H104" s="4" t="s">
        <v>17</v>
      </c>
      <c r="I104" t="s">
        <v>19</v>
      </c>
      <c r="J104">
        <v>5</v>
      </c>
      <c r="K104" s="14" t="s">
        <v>93</v>
      </c>
      <c r="L104" t="s">
        <v>201</v>
      </c>
      <c r="M104" s="33">
        <v>40534</v>
      </c>
      <c r="N104" s="33">
        <v>40180</v>
      </c>
      <c r="O104" s="26">
        <v>5</v>
      </c>
      <c r="P104" t="s">
        <v>364</v>
      </c>
      <c r="Q104" t="s">
        <v>365</v>
      </c>
      <c r="R104" t="s">
        <v>366</v>
      </c>
      <c r="S104" t="s">
        <v>840</v>
      </c>
      <c r="T104" s="10">
        <v>72703</v>
      </c>
      <c r="AK104" s="53" t="str">
        <f t="shared" si="9"/>
        <v>12/20/09</v>
      </c>
      <c r="AL104" s="51" t="str">
        <f t="shared" si="10"/>
        <v>09</v>
      </c>
      <c r="AM104" s="51" t="str">
        <f t="shared" si="11"/>
        <v>2009</v>
      </c>
    </row>
    <row r="105" spans="1:39" x14ac:dyDescent="0.25">
      <c r="A105">
        <v>104</v>
      </c>
      <c r="B105" s="6">
        <v>40171</v>
      </c>
      <c r="D105" s="9" t="str">
        <f t="shared" si="8"/>
        <v>Thu</v>
      </c>
      <c r="E105" s="3">
        <v>0.77916666666666667</v>
      </c>
      <c r="F105" t="s">
        <v>185</v>
      </c>
      <c r="G105" t="s">
        <v>186</v>
      </c>
      <c r="H105" s="4" t="s">
        <v>17</v>
      </c>
      <c r="I105" t="s">
        <v>19</v>
      </c>
      <c r="J105">
        <v>5</v>
      </c>
      <c r="K105" s="13" t="s">
        <v>40</v>
      </c>
      <c r="L105" t="s">
        <v>201</v>
      </c>
      <c r="M105" s="33" t="s">
        <v>55</v>
      </c>
      <c r="N105" s="33" t="s">
        <v>55</v>
      </c>
      <c r="O105" s="26">
        <v>7</v>
      </c>
      <c r="P105" t="s">
        <v>626</v>
      </c>
      <c r="Q105" t="s">
        <v>627</v>
      </c>
      <c r="R105" t="s">
        <v>628</v>
      </c>
      <c r="S105" t="s">
        <v>818</v>
      </c>
      <c r="T105" s="10">
        <v>22193</v>
      </c>
      <c r="AK105" s="53" t="str">
        <f t="shared" si="9"/>
        <v>12/24/09</v>
      </c>
      <c r="AL105" s="51" t="str">
        <f t="shared" si="10"/>
        <v>09</v>
      </c>
      <c r="AM105" s="51" t="str">
        <f t="shared" si="11"/>
        <v>2009</v>
      </c>
    </row>
    <row r="106" spans="1:39" x14ac:dyDescent="0.25">
      <c r="A106">
        <v>105</v>
      </c>
      <c r="B106" s="6">
        <v>40174</v>
      </c>
      <c r="D106" s="9" t="str">
        <f t="shared" si="8"/>
        <v>Sun</v>
      </c>
      <c r="E106" s="3">
        <v>0.61249999999999993</v>
      </c>
      <c r="F106" t="s">
        <v>155</v>
      </c>
      <c r="G106" t="s">
        <v>156</v>
      </c>
      <c r="H106" s="4" t="s">
        <v>17</v>
      </c>
      <c r="I106" t="s">
        <v>19</v>
      </c>
      <c r="J106">
        <v>5</v>
      </c>
      <c r="K106" s="15" t="s">
        <v>106</v>
      </c>
      <c r="L106" t="s">
        <v>157</v>
      </c>
      <c r="M106" s="33" t="s">
        <v>55</v>
      </c>
      <c r="N106" s="33" t="s">
        <v>55</v>
      </c>
      <c r="O106" s="26">
        <v>8</v>
      </c>
      <c r="P106" t="s">
        <v>771</v>
      </c>
      <c r="Q106" t="s">
        <v>772</v>
      </c>
      <c r="R106" t="s">
        <v>773</v>
      </c>
      <c r="S106" t="s">
        <v>819</v>
      </c>
      <c r="T106" s="10">
        <v>43207</v>
      </c>
      <c r="AK106" s="53" t="str">
        <f t="shared" si="9"/>
        <v>12/27/09</v>
      </c>
      <c r="AL106" s="51" t="str">
        <f t="shared" si="10"/>
        <v>09</v>
      </c>
      <c r="AM106" s="51" t="str">
        <f t="shared" si="11"/>
        <v>2009</v>
      </c>
    </row>
    <row r="107" spans="1:39" x14ac:dyDescent="0.25">
      <c r="A107">
        <v>106</v>
      </c>
      <c r="B107" s="6">
        <v>40174</v>
      </c>
      <c r="D107" s="9" t="str">
        <f t="shared" si="8"/>
        <v>Sun</v>
      </c>
      <c r="E107" s="3">
        <v>0.67638888888888893</v>
      </c>
      <c r="F107" t="s">
        <v>143</v>
      </c>
      <c r="G107" t="s">
        <v>186</v>
      </c>
      <c r="H107" s="4" t="s">
        <v>17</v>
      </c>
      <c r="I107" t="s">
        <v>19</v>
      </c>
      <c r="J107">
        <v>5</v>
      </c>
      <c r="K107" s="16" t="s">
        <v>202</v>
      </c>
      <c r="L107" t="s">
        <v>135</v>
      </c>
      <c r="M107" s="33">
        <v>40540</v>
      </c>
      <c r="N107" s="33">
        <v>40181</v>
      </c>
      <c r="O107" s="26">
        <v>3</v>
      </c>
      <c r="P107" t="s">
        <v>640</v>
      </c>
      <c r="Q107" t="s">
        <v>641</v>
      </c>
      <c r="R107" t="s">
        <v>642</v>
      </c>
      <c r="S107" t="s">
        <v>836</v>
      </c>
      <c r="T107" s="10" t="s">
        <v>643</v>
      </c>
      <c r="AK107" s="53" t="str">
        <f t="shared" si="9"/>
        <v>12/27/09</v>
      </c>
      <c r="AL107" s="51" t="str">
        <f t="shared" si="10"/>
        <v>09</v>
      </c>
      <c r="AM107" s="51" t="str">
        <f t="shared" si="11"/>
        <v>2009</v>
      </c>
    </row>
    <row r="108" spans="1:39" x14ac:dyDescent="0.25">
      <c r="A108">
        <v>107</v>
      </c>
      <c r="B108" s="6">
        <v>40179</v>
      </c>
      <c r="D108" s="9" t="str">
        <f t="shared" si="8"/>
        <v>Fri</v>
      </c>
      <c r="E108" s="3">
        <v>0.60625000000000007</v>
      </c>
      <c r="F108" t="s">
        <v>42</v>
      </c>
      <c r="G108" t="s">
        <v>38</v>
      </c>
      <c r="H108" s="4" t="s">
        <v>17</v>
      </c>
      <c r="I108" t="s">
        <v>19</v>
      </c>
      <c r="J108">
        <v>5</v>
      </c>
      <c r="K108" s="15" t="s">
        <v>106</v>
      </c>
      <c r="L108" t="s">
        <v>43</v>
      </c>
      <c r="M108" s="33" t="s">
        <v>55</v>
      </c>
      <c r="N108" s="33" t="s">
        <v>55</v>
      </c>
      <c r="O108" s="26">
        <v>8</v>
      </c>
      <c r="P108" t="s">
        <v>417</v>
      </c>
      <c r="Q108" t="s">
        <v>418</v>
      </c>
      <c r="R108" t="s">
        <v>419</v>
      </c>
      <c r="S108" t="s">
        <v>819</v>
      </c>
      <c r="T108" s="10">
        <v>44133</v>
      </c>
      <c r="AK108" s="53" t="str">
        <f t="shared" si="9"/>
        <v>01/01/10</v>
      </c>
      <c r="AL108" s="51" t="str">
        <f t="shared" si="10"/>
        <v>10</v>
      </c>
      <c r="AM108" s="51" t="str">
        <f t="shared" si="11"/>
        <v>2010</v>
      </c>
    </row>
    <row r="109" spans="1:39" x14ac:dyDescent="0.25">
      <c r="A109">
        <v>108</v>
      </c>
      <c r="B109" s="6">
        <v>40179</v>
      </c>
      <c r="D109" s="9" t="str">
        <f t="shared" si="8"/>
        <v>Fri</v>
      </c>
      <c r="E109" s="3">
        <v>0.60763888888888895</v>
      </c>
      <c r="F109" t="s">
        <v>155</v>
      </c>
      <c r="G109" t="s">
        <v>156</v>
      </c>
      <c r="H109" s="4" t="s">
        <v>17</v>
      </c>
      <c r="I109" t="s">
        <v>19</v>
      </c>
      <c r="J109">
        <v>5</v>
      </c>
      <c r="K109" s="15" t="s">
        <v>106</v>
      </c>
      <c r="L109" t="s">
        <v>157</v>
      </c>
      <c r="M109" s="33" t="s">
        <v>55</v>
      </c>
      <c r="N109" s="33" t="s">
        <v>55</v>
      </c>
      <c r="O109" s="26">
        <v>8</v>
      </c>
      <c r="P109" t="s">
        <v>451</v>
      </c>
      <c r="Q109" t="s">
        <v>452</v>
      </c>
      <c r="R109" t="s">
        <v>453</v>
      </c>
      <c r="S109" t="s">
        <v>817</v>
      </c>
      <c r="T109" s="10">
        <v>32147</v>
      </c>
      <c r="AK109" s="53" t="str">
        <f t="shared" si="9"/>
        <v>01/01/10</v>
      </c>
      <c r="AL109" s="51" t="str">
        <f t="shared" si="10"/>
        <v>10</v>
      </c>
      <c r="AM109" s="51" t="str">
        <f t="shared" si="11"/>
        <v>2010</v>
      </c>
    </row>
    <row r="110" spans="1:39" x14ac:dyDescent="0.25">
      <c r="A110">
        <v>109</v>
      </c>
      <c r="B110" s="6">
        <v>40182</v>
      </c>
      <c r="D110" s="9" t="str">
        <f t="shared" si="8"/>
        <v>Mon</v>
      </c>
      <c r="E110" s="3">
        <v>0.93819444444444444</v>
      </c>
      <c r="F110" t="s">
        <v>203</v>
      </c>
      <c r="G110" t="s">
        <v>204</v>
      </c>
      <c r="H110" s="4" t="s">
        <v>17</v>
      </c>
      <c r="I110" t="s">
        <v>19</v>
      </c>
      <c r="J110">
        <v>5</v>
      </c>
      <c r="K110" s="12" t="s">
        <v>26</v>
      </c>
      <c r="L110" t="s">
        <v>205</v>
      </c>
      <c r="M110" s="33">
        <v>40183</v>
      </c>
      <c r="N110" s="33">
        <v>40197</v>
      </c>
      <c r="O110" s="26">
        <v>4</v>
      </c>
      <c r="P110" t="s">
        <v>588</v>
      </c>
      <c r="Q110" t="s">
        <v>589</v>
      </c>
      <c r="R110" t="s">
        <v>590</v>
      </c>
      <c r="S110" t="s">
        <v>828</v>
      </c>
      <c r="T110" s="10">
        <v>37073</v>
      </c>
      <c r="AK110" s="53" t="str">
        <f t="shared" si="9"/>
        <v>01/04/10</v>
      </c>
      <c r="AL110" s="51" t="str">
        <f t="shared" si="10"/>
        <v>10</v>
      </c>
      <c r="AM110" s="51" t="str">
        <f t="shared" si="11"/>
        <v>2010</v>
      </c>
    </row>
    <row r="111" spans="1:39" x14ac:dyDescent="0.25">
      <c r="A111">
        <v>110</v>
      </c>
      <c r="B111" s="6">
        <v>40182</v>
      </c>
      <c r="D111" s="9" t="str">
        <f t="shared" si="8"/>
        <v>Mon</v>
      </c>
      <c r="E111" s="3">
        <v>0.94513888888888886</v>
      </c>
      <c r="F111" t="s">
        <v>206</v>
      </c>
      <c r="G111" t="s">
        <v>207</v>
      </c>
      <c r="H111" s="4" t="s">
        <v>17</v>
      </c>
      <c r="I111" t="s">
        <v>19</v>
      </c>
      <c r="J111">
        <v>5</v>
      </c>
      <c r="K111" s="12" t="s">
        <v>26</v>
      </c>
      <c r="L111" t="s">
        <v>208</v>
      </c>
      <c r="M111" s="33">
        <v>40183</v>
      </c>
      <c r="N111" s="33">
        <v>40200</v>
      </c>
      <c r="O111" s="26">
        <v>1</v>
      </c>
      <c r="P111" t="s">
        <v>671</v>
      </c>
      <c r="Q111" t="s">
        <v>672</v>
      </c>
      <c r="R111" t="s">
        <v>673</v>
      </c>
      <c r="S111" t="s">
        <v>841</v>
      </c>
      <c r="T111" s="10" t="s">
        <v>674</v>
      </c>
      <c r="AK111" s="53" t="str">
        <f t="shared" si="9"/>
        <v>01/04/10</v>
      </c>
      <c r="AL111" s="51" t="str">
        <f t="shared" si="10"/>
        <v>10</v>
      </c>
      <c r="AM111" s="51" t="str">
        <f t="shared" si="11"/>
        <v>2010</v>
      </c>
    </row>
    <row r="112" spans="1:39" x14ac:dyDescent="0.25">
      <c r="A112">
        <v>111</v>
      </c>
      <c r="B112" s="6">
        <v>40192</v>
      </c>
      <c r="D112" s="9" t="str">
        <f t="shared" si="8"/>
        <v>Thu</v>
      </c>
      <c r="E112" s="3">
        <v>0.94652777777777775</v>
      </c>
      <c r="F112" t="s">
        <v>209</v>
      </c>
      <c r="G112" t="s">
        <v>210</v>
      </c>
      <c r="H112" s="4" t="s">
        <v>17</v>
      </c>
      <c r="I112" t="s">
        <v>19</v>
      </c>
      <c r="J112">
        <v>5</v>
      </c>
      <c r="K112" s="12" t="s">
        <v>26</v>
      </c>
      <c r="L112" t="s">
        <v>164</v>
      </c>
      <c r="M112" s="33">
        <v>40196</v>
      </c>
      <c r="N112" s="33">
        <v>40210</v>
      </c>
      <c r="O112" s="26">
        <v>4</v>
      </c>
      <c r="P112" t="s">
        <v>779</v>
      </c>
      <c r="Q112" t="s">
        <v>780</v>
      </c>
      <c r="R112" t="s">
        <v>781</v>
      </c>
      <c r="S112" t="s">
        <v>819</v>
      </c>
      <c r="T112" s="10">
        <v>45066</v>
      </c>
      <c r="AK112" s="53" t="str">
        <f t="shared" si="9"/>
        <v>01/14/10</v>
      </c>
      <c r="AL112" s="51" t="str">
        <f t="shared" si="10"/>
        <v>10</v>
      </c>
      <c r="AM112" s="51" t="str">
        <f t="shared" si="11"/>
        <v>2010</v>
      </c>
    </row>
    <row r="113" spans="1:39" x14ac:dyDescent="0.25">
      <c r="A113">
        <v>112</v>
      </c>
      <c r="B113" s="6">
        <v>40192</v>
      </c>
      <c r="D113" s="9" t="str">
        <f t="shared" si="8"/>
        <v>Thu</v>
      </c>
      <c r="E113" s="3">
        <v>0.9472222222222223</v>
      </c>
      <c r="F113" t="s">
        <v>130</v>
      </c>
      <c r="G113" t="s">
        <v>131</v>
      </c>
      <c r="H113" s="4" t="s">
        <v>17</v>
      </c>
      <c r="I113" t="s">
        <v>19</v>
      </c>
      <c r="J113">
        <v>5</v>
      </c>
      <c r="K113" s="12" t="s">
        <v>26</v>
      </c>
      <c r="L113" t="s">
        <v>132</v>
      </c>
      <c r="O113" s="26">
        <v>9</v>
      </c>
      <c r="P113" t="s">
        <v>616</v>
      </c>
      <c r="Q113" t="s">
        <v>617</v>
      </c>
      <c r="R113" t="s">
        <v>618</v>
      </c>
      <c r="S113" t="s">
        <v>350</v>
      </c>
      <c r="T113" s="10">
        <v>76179</v>
      </c>
      <c r="AK113" s="53" t="str">
        <f t="shared" si="9"/>
        <v>01/14/10</v>
      </c>
      <c r="AL113" s="51" t="str">
        <f t="shared" si="10"/>
        <v>10</v>
      </c>
      <c r="AM113" s="51" t="str">
        <f t="shared" si="11"/>
        <v>2010</v>
      </c>
    </row>
    <row r="114" spans="1:39" x14ac:dyDescent="0.25">
      <c r="A114">
        <v>113</v>
      </c>
      <c r="B114" s="6">
        <v>40192</v>
      </c>
      <c r="D114" s="9" t="str">
        <f t="shared" si="8"/>
        <v>Thu</v>
      </c>
      <c r="E114" s="3">
        <v>0.94791666666666663</v>
      </c>
      <c r="F114" t="s">
        <v>211</v>
      </c>
      <c r="G114" t="s">
        <v>212</v>
      </c>
      <c r="H114" s="4" t="s">
        <v>17</v>
      </c>
      <c r="I114" t="s">
        <v>19</v>
      </c>
      <c r="J114">
        <v>5</v>
      </c>
      <c r="K114" s="12" t="s">
        <v>26</v>
      </c>
      <c r="L114" t="s">
        <v>213</v>
      </c>
      <c r="M114" s="33">
        <v>40196</v>
      </c>
      <c r="N114" s="33">
        <v>40210</v>
      </c>
      <c r="O114" s="26">
        <v>0</v>
      </c>
      <c r="P114" t="s">
        <v>675</v>
      </c>
      <c r="Q114" t="s">
        <v>676</v>
      </c>
      <c r="R114" t="s">
        <v>677</v>
      </c>
      <c r="S114" t="s">
        <v>842</v>
      </c>
      <c r="T114" s="10">
        <v>66713</v>
      </c>
      <c r="AK114" s="53" t="str">
        <f t="shared" si="9"/>
        <v>01/14/10</v>
      </c>
      <c r="AL114" s="51" t="str">
        <f t="shared" si="10"/>
        <v>10</v>
      </c>
      <c r="AM114" s="51" t="str">
        <f t="shared" si="11"/>
        <v>2010</v>
      </c>
    </row>
    <row r="115" spans="1:39" x14ac:dyDescent="0.25">
      <c r="A115">
        <v>114</v>
      </c>
      <c r="B115" s="6">
        <v>40193</v>
      </c>
      <c r="D115" s="9" t="str">
        <f t="shared" si="8"/>
        <v>Fri</v>
      </c>
      <c r="E115" s="3">
        <v>0.9145833333333333</v>
      </c>
      <c r="F115" t="s">
        <v>214</v>
      </c>
      <c r="G115" t="s">
        <v>176</v>
      </c>
      <c r="H115" s="4" t="s">
        <v>17</v>
      </c>
      <c r="I115" t="s">
        <v>19</v>
      </c>
      <c r="J115">
        <v>5</v>
      </c>
      <c r="K115" s="12" t="s">
        <v>26</v>
      </c>
      <c r="L115" t="s">
        <v>215</v>
      </c>
      <c r="M115" s="33">
        <v>40196</v>
      </c>
      <c r="N115" s="33" t="s">
        <v>216</v>
      </c>
      <c r="O115" s="26">
        <v>6</v>
      </c>
      <c r="AK115" s="53" t="str">
        <f t="shared" si="9"/>
        <v>01/15/10</v>
      </c>
      <c r="AL115" s="51" t="str">
        <f t="shared" si="10"/>
        <v>10</v>
      </c>
      <c r="AM115" s="51" t="str">
        <f t="shared" si="11"/>
        <v>2010</v>
      </c>
    </row>
    <row r="116" spans="1:39" x14ac:dyDescent="0.25">
      <c r="A116">
        <v>115</v>
      </c>
      <c r="B116" s="6">
        <v>40193</v>
      </c>
      <c r="D116" s="9" t="str">
        <f t="shared" si="8"/>
        <v>Fri</v>
      </c>
      <c r="E116" s="3">
        <v>0.9159722222222223</v>
      </c>
      <c r="F116" t="s">
        <v>46</v>
      </c>
      <c r="G116" t="s">
        <v>47</v>
      </c>
      <c r="H116" s="4" t="s">
        <v>17</v>
      </c>
      <c r="I116" t="s">
        <v>19</v>
      </c>
      <c r="J116">
        <v>5</v>
      </c>
      <c r="K116" s="12" t="s">
        <v>26</v>
      </c>
      <c r="L116" t="s">
        <v>48</v>
      </c>
      <c r="M116" s="33" t="s">
        <v>55</v>
      </c>
      <c r="N116" s="33" t="s">
        <v>55</v>
      </c>
      <c r="O116" s="26">
        <v>4</v>
      </c>
      <c r="P116" t="s">
        <v>695</v>
      </c>
      <c r="Q116" t="s">
        <v>696</v>
      </c>
      <c r="R116" t="s">
        <v>697</v>
      </c>
      <c r="S116" t="s">
        <v>817</v>
      </c>
      <c r="T116" s="10">
        <v>33157</v>
      </c>
      <c r="AK116" s="53" t="str">
        <f t="shared" si="9"/>
        <v>01/15/10</v>
      </c>
      <c r="AL116" s="51" t="str">
        <f t="shared" si="10"/>
        <v>10</v>
      </c>
      <c r="AM116" s="51" t="str">
        <f t="shared" si="11"/>
        <v>2010</v>
      </c>
    </row>
    <row r="117" spans="1:39" x14ac:dyDescent="0.25">
      <c r="A117">
        <v>116</v>
      </c>
      <c r="B117" s="6">
        <v>40193</v>
      </c>
      <c r="D117" s="9" t="str">
        <f t="shared" si="8"/>
        <v>Fri</v>
      </c>
      <c r="E117" s="3">
        <v>0.9159722222222223</v>
      </c>
      <c r="F117" t="s">
        <v>217</v>
      </c>
      <c r="H117" s="4" t="s">
        <v>17</v>
      </c>
      <c r="I117" t="s">
        <v>19</v>
      </c>
      <c r="J117">
        <v>5</v>
      </c>
      <c r="K117" s="12" t="s">
        <v>26</v>
      </c>
      <c r="L117" t="s">
        <v>135</v>
      </c>
      <c r="M117" s="33" t="s">
        <v>55</v>
      </c>
      <c r="N117" s="33" t="s">
        <v>55</v>
      </c>
      <c r="O117" s="26">
        <v>3</v>
      </c>
      <c r="P117" t="s">
        <v>656</v>
      </c>
      <c r="Q117" t="s">
        <v>657</v>
      </c>
      <c r="R117" t="s">
        <v>658</v>
      </c>
      <c r="S117" t="s">
        <v>836</v>
      </c>
      <c r="T117" s="10" t="s">
        <v>659</v>
      </c>
      <c r="AK117" s="53" t="str">
        <f t="shared" si="9"/>
        <v>01/15/10</v>
      </c>
      <c r="AL117" s="51" t="str">
        <f t="shared" si="10"/>
        <v>10</v>
      </c>
      <c r="AM117" s="51" t="str">
        <f t="shared" si="11"/>
        <v>2010</v>
      </c>
    </row>
    <row r="118" spans="1:39" x14ac:dyDescent="0.25">
      <c r="A118">
        <v>117</v>
      </c>
      <c r="B118" s="6">
        <v>40193</v>
      </c>
      <c r="D118" s="9" t="str">
        <f t="shared" si="8"/>
        <v>Fri</v>
      </c>
      <c r="E118" s="3">
        <v>0.91875000000000007</v>
      </c>
      <c r="F118" t="s">
        <v>218</v>
      </c>
      <c r="G118" t="s">
        <v>38</v>
      </c>
      <c r="H118" s="4" t="s">
        <v>17</v>
      </c>
      <c r="I118" t="s">
        <v>19</v>
      </c>
      <c r="J118">
        <v>5</v>
      </c>
      <c r="K118" s="12" t="s">
        <v>26</v>
      </c>
      <c r="L118" t="s">
        <v>27</v>
      </c>
      <c r="M118" s="33" t="s">
        <v>55</v>
      </c>
      <c r="N118" s="33" t="s">
        <v>55</v>
      </c>
      <c r="O118" s="26">
        <v>3</v>
      </c>
      <c r="P118" t="s">
        <v>636</v>
      </c>
      <c r="Q118" t="s">
        <v>637</v>
      </c>
      <c r="R118" t="s">
        <v>638</v>
      </c>
      <c r="S118" t="s">
        <v>836</v>
      </c>
      <c r="T118" s="10" t="s">
        <v>639</v>
      </c>
      <c r="AK118" s="53" t="str">
        <f t="shared" si="9"/>
        <v>01/15/10</v>
      </c>
      <c r="AL118" s="51" t="str">
        <f t="shared" si="10"/>
        <v>10</v>
      </c>
      <c r="AM118" s="51" t="str">
        <f t="shared" si="11"/>
        <v>2010</v>
      </c>
    </row>
    <row r="119" spans="1:39" x14ac:dyDescent="0.25">
      <c r="A119">
        <v>118</v>
      </c>
      <c r="B119" s="6">
        <v>40216</v>
      </c>
      <c r="D119" s="9" t="str">
        <f t="shared" si="8"/>
        <v>Sun</v>
      </c>
      <c r="E119" s="3">
        <v>0.90625</v>
      </c>
      <c r="F119" t="s">
        <v>42</v>
      </c>
      <c r="G119" t="s">
        <v>38</v>
      </c>
      <c r="H119" s="4" t="s">
        <v>17</v>
      </c>
      <c r="I119" t="s">
        <v>19</v>
      </c>
      <c r="J119">
        <v>5</v>
      </c>
      <c r="K119" s="12" t="s">
        <v>26</v>
      </c>
      <c r="L119" t="s">
        <v>219</v>
      </c>
      <c r="M119" s="33" t="s">
        <v>55</v>
      </c>
      <c r="N119" s="33" t="s">
        <v>55</v>
      </c>
      <c r="O119" s="26">
        <v>8</v>
      </c>
      <c r="P119" t="s">
        <v>417</v>
      </c>
      <c r="Q119" t="s">
        <v>418</v>
      </c>
      <c r="R119" t="s">
        <v>419</v>
      </c>
      <c r="S119" t="s">
        <v>819</v>
      </c>
      <c r="T119" s="10">
        <v>44133</v>
      </c>
      <c r="AK119" s="53" t="str">
        <f t="shared" si="9"/>
        <v>02/07/10</v>
      </c>
      <c r="AL119" s="51" t="str">
        <f t="shared" si="10"/>
        <v>10</v>
      </c>
      <c r="AM119" s="51" t="str">
        <f t="shared" si="11"/>
        <v>2010</v>
      </c>
    </row>
    <row r="120" spans="1:39" x14ac:dyDescent="0.25">
      <c r="A120">
        <v>119</v>
      </c>
      <c r="B120" s="6">
        <v>40216</v>
      </c>
      <c r="D120" s="9" t="str">
        <f t="shared" si="8"/>
        <v>Sun</v>
      </c>
      <c r="E120" s="3">
        <v>0.90833333333333333</v>
      </c>
      <c r="F120" t="s">
        <v>42</v>
      </c>
      <c r="G120" t="s">
        <v>38</v>
      </c>
      <c r="H120" s="4" t="s">
        <v>17</v>
      </c>
      <c r="I120" t="s">
        <v>19</v>
      </c>
      <c r="J120">
        <v>5</v>
      </c>
      <c r="K120" s="12" t="s">
        <v>26</v>
      </c>
      <c r="L120" t="s">
        <v>43</v>
      </c>
      <c r="M120" s="33" t="s">
        <v>55</v>
      </c>
      <c r="N120" s="33" t="s">
        <v>55</v>
      </c>
      <c r="O120" s="26">
        <v>8</v>
      </c>
      <c r="P120" t="s">
        <v>417</v>
      </c>
      <c r="Q120" t="s">
        <v>418</v>
      </c>
      <c r="R120" t="s">
        <v>419</v>
      </c>
      <c r="S120" t="s">
        <v>819</v>
      </c>
      <c r="T120" s="10">
        <v>44133</v>
      </c>
      <c r="AK120" s="53" t="str">
        <f t="shared" si="9"/>
        <v>02/07/10</v>
      </c>
      <c r="AL120" s="51" t="str">
        <f t="shared" si="10"/>
        <v>10</v>
      </c>
      <c r="AM120" s="51" t="str">
        <f t="shared" si="11"/>
        <v>2010</v>
      </c>
    </row>
    <row r="121" spans="1:39" x14ac:dyDescent="0.25">
      <c r="A121">
        <v>120</v>
      </c>
      <c r="B121" s="6">
        <v>40216</v>
      </c>
      <c r="D121" s="9" t="str">
        <f t="shared" si="8"/>
        <v>Sun</v>
      </c>
      <c r="E121" s="3">
        <v>0.90833333333333333</v>
      </c>
      <c r="F121" t="s">
        <v>220</v>
      </c>
      <c r="G121" t="s">
        <v>221</v>
      </c>
      <c r="H121" s="4" t="s">
        <v>17</v>
      </c>
      <c r="I121" t="s">
        <v>19</v>
      </c>
      <c r="J121">
        <v>5</v>
      </c>
      <c r="K121" s="12" t="s">
        <v>26</v>
      </c>
      <c r="L121" t="s">
        <v>222</v>
      </c>
      <c r="M121" s="33">
        <v>40217</v>
      </c>
      <c r="N121" s="33">
        <v>40219</v>
      </c>
      <c r="O121" s="26">
        <v>9</v>
      </c>
      <c r="P121" t="s">
        <v>613</v>
      </c>
      <c r="Q121" t="s">
        <v>614</v>
      </c>
      <c r="R121" t="s">
        <v>615</v>
      </c>
      <c r="S121" t="s">
        <v>816</v>
      </c>
      <c r="T121" s="10">
        <v>53589</v>
      </c>
      <c r="AK121" s="53" t="str">
        <f t="shared" si="9"/>
        <v>02/07/10</v>
      </c>
      <c r="AL121" s="51" t="str">
        <f t="shared" si="10"/>
        <v>10</v>
      </c>
      <c r="AM121" s="51" t="str">
        <f t="shared" si="11"/>
        <v>2010</v>
      </c>
    </row>
    <row r="122" spans="1:39" x14ac:dyDescent="0.25">
      <c r="A122">
        <v>121</v>
      </c>
      <c r="B122" s="6">
        <v>40216</v>
      </c>
      <c r="D122" s="9" t="str">
        <f t="shared" si="8"/>
        <v>Sun</v>
      </c>
      <c r="E122" s="3">
        <v>0.90902777777777777</v>
      </c>
      <c r="F122" t="s">
        <v>56</v>
      </c>
      <c r="G122" t="s">
        <v>57</v>
      </c>
      <c r="H122" s="4" t="s">
        <v>17</v>
      </c>
      <c r="I122" t="s">
        <v>19</v>
      </c>
      <c r="J122">
        <v>5</v>
      </c>
      <c r="K122" s="12" t="s">
        <v>26</v>
      </c>
      <c r="L122" t="s">
        <v>58</v>
      </c>
      <c r="M122" s="33" t="s">
        <v>55</v>
      </c>
      <c r="N122" s="33" t="s">
        <v>55</v>
      </c>
      <c r="O122" s="26">
        <v>1</v>
      </c>
      <c r="P122" t="s">
        <v>441</v>
      </c>
      <c r="Q122" t="s">
        <v>442</v>
      </c>
      <c r="R122" t="s">
        <v>443</v>
      </c>
      <c r="S122" t="s">
        <v>820</v>
      </c>
      <c r="T122" s="11" t="s">
        <v>456</v>
      </c>
      <c r="AK122" s="53" t="str">
        <f t="shared" si="9"/>
        <v>02/07/10</v>
      </c>
      <c r="AL122" s="51" t="str">
        <f t="shared" si="10"/>
        <v>10</v>
      </c>
      <c r="AM122" s="51" t="str">
        <f t="shared" si="11"/>
        <v>2010</v>
      </c>
    </row>
    <row r="123" spans="1:39" x14ac:dyDescent="0.25">
      <c r="A123">
        <v>122</v>
      </c>
      <c r="B123" s="6">
        <v>40216</v>
      </c>
      <c r="D123" s="9" t="str">
        <f t="shared" si="8"/>
        <v>Sun</v>
      </c>
      <c r="E123" s="3">
        <v>0.90902777777777777</v>
      </c>
      <c r="F123" t="s">
        <v>143</v>
      </c>
      <c r="G123" t="s">
        <v>144</v>
      </c>
      <c r="H123" s="4" t="s">
        <v>17</v>
      </c>
      <c r="I123" t="s">
        <v>19</v>
      </c>
      <c r="J123">
        <v>5</v>
      </c>
      <c r="K123" s="12" t="s">
        <v>26</v>
      </c>
      <c r="L123" t="s">
        <v>135</v>
      </c>
      <c r="M123" s="33" t="s">
        <v>55</v>
      </c>
      <c r="N123" s="33" t="s">
        <v>55</v>
      </c>
      <c r="O123" s="26">
        <v>3</v>
      </c>
      <c r="P123" t="s">
        <v>640</v>
      </c>
      <c r="Q123" t="s">
        <v>641</v>
      </c>
      <c r="R123" t="s">
        <v>642</v>
      </c>
      <c r="S123" t="s">
        <v>836</v>
      </c>
      <c r="T123" s="10" t="s">
        <v>643</v>
      </c>
      <c r="AK123" s="53" t="str">
        <f t="shared" si="9"/>
        <v>02/07/10</v>
      </c>
      <c r="AL123" s="51" t="str">
        <f t="shared" si="10"/>
        <v>10</v>
      </c>
      <c r="AM123" s="51" t="str">
        <f t="shared" si="11"/>
        <v>2010</v>
      </c>
    </row>
    <row r="124" spans="1:39" x14ac:dyDescent="0.25">
      <c r="A124">
        <v>123</v>
      </c>
      <c r="B124" s="6">
        <v>40216</v>
      </c>
      <c r="D124" s="9" t="str">
        <f t="shared" si="8"/>
        <v>Sun</v>
      </c>
      <c r="E124" s="3">
        <v>0.95694444444444438</v>
      </c>
      <c r="F124" t="s">
        <v>223</v>
      </c>
      <c r="G124" t="s">
        <v>224</v>
      </c>
      <c r="H124" s="4" t="s">
        <v>17</v>
      </c>
      <c r="I124" t="s">
        <v>19</v>
      </c>
      <c r="J124">
        <v>5</v>
      </c>
      <c r="K124" s="14" t="s">
        <v>93</v>
      </c>
      <c r="L124" t="s">
        <v>225</v>
      </c>
      <c r="M124" s="33">
        <v>40217</v>
      </c>
      <c r="N124" s="33">
        <v>40226</v>
      </c>
      <c r="O124" s="26">
        <v>0</v>
      </c>
      <c r="P124" t="s">
        <v>679</v>
      </c>
      <c r="Q124" t="s">
        <v>680</v>
      </c>
      <c r="R124" t="s">
        <v>681</v>
      </c>
      <c r="S124" t="s">
        <v>832</v>
      </c>
      <c r="T124" s="10">
        <v>52001</v>
      </c>
      <c r="AK124" s="53" t="str">
        <f t="shared" si="9"/>
        <v>02/07/10</v>
      </c>
      <c r="AL124" s="51" t="str">
        <f t="shared" si="10"/>
        <v>10</v>
      </c>
      <c r="AM124" s="51" t="str">
        <f t="shared" si="11"/>
        <v>2010</v>
      </c>
    </row>
    <row r="125" spans="1:39" x14ac:dyDescent="0.25">
      <c r="A125">
        <v>124</v>
      </c>
      <c r="B125" s="6">
        <v>40216</v>
      </c>
      <c r="D125" s="9" t="str">
        <f t="shared" si="8"/>
        <v>Sun</v>
      </c>
      <c r="E125" s="3">
        <v>0.95694444444444438</v>
      </c>
      <c r="F125" t="s">
        <v>49</v>
      </c>
      <c r="G125" t="s">
        <v>50</v>
      </c>
      <c r="H125" s="4" t="s">
        <v>17</v>
      </c>
      <c r="I125" t="s">
        <v>19</v>
      </c>
      <c r="J125">
        <v>5</v>
      </c>
      <c r="K125" s="14" t="s">
        <v>93</v>
      </c>
      <c r="L125" t="s">
        <v>51</v>
      </c>
      <c r="M125" s="33" t="s">
        <v>55</v>
      </c>
      <c r="N125" s="33" t="s">
        <v>55</v>
      </c>
      <c r="O125" s="26">
        <v>5</v>
      </c>
      <c r="P125" t="s">
        <v>347</v>
      </c>
      <c r="Q125" t="s">
        <v>348</v>
      </c>
      <c r="R125" t="s">
        <v>349</v>
      </c>
      <c r="S125" t="s">
        <v>350</v>
      </c>
      <c r="T125" s="10">
        <v>76904</v>
      </c>
      <c r="AK125" s="53" t="str">
        <f t="shared" si="9"/>
        <v>02/07/10</v>
      </c>
      <c r="AL125" s="51" t="str">
        <f t="shared" si="10"/>
        <v>10</v>
      </c>
      <c r="AM125" s="51" t="str">
        <f t="shared" si="11"/>
        <v>2010</v>
      </c>
    </row>
    <row r="126" spans="1:39" x14ac:dyDescent="0.25">
      <c r="A126">
        <v>125</v>
      </c>
      <c r="B126" s="6">
        <v>40216</v>
      </c>
      <c r="D126" s="9" t="str">
        <f t="shared" si="8"/>
        <v>Sun</v>
      </c>
      <c r="E126" s="3">
        <v>0.95972222222222225</v>
      </c>
      <c r="F126" t="s">
        <v>226</v>
      </c>
      <c r="G126" t="s">
        <v>38</v>
      </c>
      <c r="H126" s="4" t="s">
        <v>17</v>
      </c>
      <c r="I126" t="s">
        <v>19</v>
      </c>
      <c r="J126">
        <v>5</v>
      </c>
      <c r="K126" s="14" t="s">
        <v>93</v>
      </c>
      <c r="L126" t="s">
        <v>227</v>
      </c>
      <c r="M126" s="33">
        <v>40217</v>
      </c>
      <c r="N126" s="33">
        <v>40226</v>
      </c>
      <c r="O126" s="26">
        <v>3</v>
      </c>
      <c r="P126" t="s">
        <v>503</v>
      </c>
      <c r="Q126" t="s">
        <v>504</v>
      </c>
      <c r="R126" t="s">
        <v>505</v>
      </c>
      <c r="S126" t="s">
        <v>837</v>
      </c>
      <c r="T126" s="10">
        <v>18403</v>
      </c>
      <c r="AK126" s="53" t="str">
        <f t="shared" si="9"/>
        <v>02/07/10</v>
      </c>
      <c r="AL126" s="51" t="str">
        <f t="shared" si="10"/>
        <v>10</v>
      </c>
      <c r="AM126" s="51" t="str">
        <f t="shared" si="11"/>
        <v>2010</v>
      </c>
    </row>
    <row r="127" spans="1:39" x14ac:dyDescent="0.25">
      <c r="A127">
        <v>126</v>
      </c>
      <c r="B127" s="6">
        <v>40216</v>
      </c>
      <c r="D127" s="9" t="str">
        <f t="shared" si="8"/>
        <v>Sun</v>
      </c>
      <c r="E127" s="3">
        <v>0.95972222222222225</v>
      </c>
      <c r="F127" t="s">
        <v>194</v>
      </c>
      <c r="G127" t="s">
        <v>163</v>
      </c>
      <c r="H127" s="4" t="s">
        <v>17</v>
      </c>
      <c r="I127" t="s">
        <v>19</v>
      </c>
      <c r="J127">
        <v>5</v>
      </c>
      <c r="K127" s="14" t="s">
        <v>93</v>
      </c>
      <c r="L127" t="s">
        <v>65</v>
      </c>
      <c r="M127" s="33" t="s">
        <v>55</v>
      </c>
      <c r="N127" s="33" t="s">
        <v>55</v>
      </c>
      <c r="O127" s="26">
        <v>1</v>
      </c>
      <c r="P127" t="s">
        <v>749</v>
      </c>
      <c r="Q127" t="s">
        <v>750</v>
      </c>
      <c r="R127" t="s">
        <v>751</v>
      </c>
      <c r="S127" t="s">
        <v>822</v>
      </c>
      <c r="T127" s="11" t="s">
        <v>752</v>
      </c>
      <c r="AK127" s="53" t="str">
        <f t="shared" si="9"/>
        <v>02/07/10</v>
      </c>
      <c r="AL127" s="51" t="str">
        <f t="shared" si="10"/>
        <v>10</v>
      </c>
      <c r="AM127" s="51" t="str">
        <f t="shared" si="11"/>
        <v>2010</v>
      </c>
    </row>
    <row r="128" spans="1:39" x14ac:dyDescent="0.25">
      <c r="A128">
        <v>127</v>
      </c>
      <c r="B128" s="6">
        <v>40229</v>
      </c>
      <c r="D128" s="9" t="str">
        <f t="shared" si="8"/>
        <v>Sat</v>
      </c>
      <c r="E128" s="3">
        <v>0.80347222222222225</v>
      </c>
      <c r="F128" t="s">
        <v>42</v>
      </c>
      <c r="G128" t="s">
        <v>38</v>
      </c>
      <c r="H128" s="4" t="s">
        <v>17</v>
      </c>
      <c r="I128" t="s">
        <v>19</v>
      </c>
      <c r="J128">
        <v>5</v>
      </c>
      <c r="K128" s="13" t="s">
        <v>40</v>
      </c>
      <c r="L128" t="s">
        <v>43</v>
      </c>
      <c r="M128" s="33" t="s">
        <v>55</v>
      </c>
      <c r="N128" s="33" t="s">
        <v>55</v>
      </c>
      <c r="O128" s="26">
        <v>8</v>
      </c>
      <c r="P128" t="s">
        <v>417</v>
      </c>
      <c r="Q128" t="s">
        <v>418</v>
      </c>
      <c r="R128" t="s">
        <v>419</v>
      </c>
      <c r="S128" t="s">
        <v>819</v>
      </c>
      <c r="T128" s="10">
        <v>44133</v>
      </c>
      <c r="AK128" s="53" t="str">
        <f t="shared" si="9"/>
        <v>02/20/10</v>
      </c>
      <c r="AL128" s="51" t="str">
        <f t="shared" si="10"/>
        <v>10</v>
      </c>
      <c r="AM128" s="51" t="str">
        <f t="shared" si="11"/>
        <v>2010</v>
      </c>
    </row>
    <row r="129" spans="1:39" x14ac:dyDescent="0.25">
      <c r="A129">
        <v>128</v>
      </c>
      <c r="B129" s="6">
        <v>40229</v>
      </c>
      <c r="D129" s="9" t="str">
        <f t="shared" si="8"/>
        <v>Sat</v>
      </c>
      <c r="E129" s="3">
        <v>0.80763888888888891</v>
      </c>
      <c r="F129" t="s">
        <v>42</v>
      </c>
      <c r="G129" t="s">
        <v>38</v>
      </c>
      <c r="H129" s="4" t="s">
        <v>17</v>
      </c>
      <c r="I129" t="s">
        <v>19</v>
      </c>
      <c r="J129">
        <v>5</v>
      </c>
      <c r="K129" s="13" t="s">
        <v>40</v>
      </c>
      <c r="L129" t="s">
        <v>43</v>
      </c>
      <c r="M129" s="33" t="s">
        <v>55</v>
      </c>
      <c r="N129" s="33" t="s">
        <v>55</v>
      </c>
      <c r="O129" s="26">
        <v>8</v>
      </c>
      <c r="P129" t="s">
        <v>417</v>
      </c>
      <c r="Q129" t="s">
        <v>418</v>
      </c>
      <c r="R129" t="s">
        <v>419</v>
      </c>
      <c r="S129" t="s">
        <v>819</v>
      </c>
      <c r="T129" s="10">
        <v>44133</v>
      </c>
      <c r="AK129" s="53" t="str">
        <f t="shared" si="9"/>
        <v>02/20/10</v>
      </c>
      <c r="AL129" s="51" t="str">
        <f t="shared" si="10"/>
        <v>10</v>
      </c>
      <c r="AM129" s="51" t="str">
        <f t="shared" si="11"/>
        <v>2010</v>
      </c>
    </row>
    <row r="130" spans="1:39" x14ac:dyDescent="0.25">
      <c r="A130">
        <v>129</v>
      </c>
      <c r="B130" s="6">
        <v>40230</v>
      </c>
      <c r="D130" s="9" t="str">
        <f t="shared" ref="D130:D193" si="12">TEXT(WEEKDAY(B130),"ddd")</f>
        <v>Sun</v>
      </c>
      <c r="E130" s="3">
        <v>0.93541666666666667</v>
      </c>
      <c r="F130" t="s">
        <v>218</v>
      </c>
      <c r="G130" t="s">
        <v>38</v>
      </c>
      <c r="H130" s="4" t="s">
        <v>17</v>
      </c>
      <c r="I130" t="s">
        <v>19</v>
      </c>
      <c r="J130">
        <v>5</v>
      </c>
      <c r="K130" s="12" t="s">
        <v>26</v>
      </c>
      <c r="L130" t="s">
        <v>27</v>
      </c>
      <c r="M130" s="44">
        <v>40242</v>
      </c>
      <c r="N130" s="46">
        <v>40574</v>
      </c>
      <c r="O130" s="26">
        <v>3</v>
      </c>
      <c r="P130" t="s">
        <v>636</v>
      </c>
      <c r="Q130" t="s">
        <v>637</v>
      </c>
      <c r="R130" t="s">
        <v>638</v>
      </c>
      <c r="S130" t="s">
        <v>836</v>
      </c>
      <c r="T130" s="10" t="s">
        <v>639</v>
      </c>
      <c r="AK130" s="53" t="str">
        <f t="shared" si="9"/>
        <v>02/21/10</v>
      </c>
      <c r="AL130" s="51" t="str">
        <f t="shared" si="10"/>
        <v>10</v>
      </c>
      <c r="AM130" s="51" t="str">
        <f t="shared" si="11"/>
        <v>2010</v>
      </c>
    </row>
    <row r="131" spans="1:39" x14ac:dyDescent="0.25">
      <c r="A131">
        <v>130</v>
      </c>
      <c r="B131" s="6">
        <v>40230</v>
      </c>
      <c r="D131" s="9" t="str">
        <f t="shared" si="12"/>
        <v>Sun</v>
      </c>
      <c r="E131" s="3">
        <v>0.93611111111111101</v>
      </c>
      <c r="F131" t="s">
        <v>228</v>
      </c>
      <c r="G131" t="s">
        <v>198</v>
      </c>
      <c r="H131" s="4" t="s">
        <v>17</v>
      </c>
      <c r="I131" t="s">
        <v>19</v>
      </c>
      <c r="J131">
        <v>5</v>
      </c>
      <c r="K131" s="12" t="s">
        <v>26</v>
      </c>
      <c r="L131" t="s">
        <v>199</v>
      </c>
      <c r="M131" s="33" t="s">
        <v>55</v>
      </c>
      <c r="N131" s="33" t="s">
        <v>55</v>
      </c>
      <c r="O131" s="26">
        <v>9</v>
      </c>
      <c r="P131" t="s">
        <v>483</v>
      </c>
      <c r="Q131" t="s">
        <v>484</v>
      </c>
      <c r="R131" t="s">
        <v>485</v>
      </c>
      <c r="S131" t="s">
        <v>778</v>
      </c>
      <c r="T131" s="10">
        <v>47579</v>
      </c>
      <c r="AK131" s="53" t="str">
        <f t="shared" ref="AK131:AK194" si="13">TEXT(B131,"mm/dd/yy")</f>
        <v>02/21/10</v>
      </c>
      <c r="AL131" s="51" t="str">
        <f t="shared" ref="AL131:AL194" si="14">RIGHT(AK131,2)</f>
        <v>10</v>
      </c>
      <c r="AM131" s="51" t="str">
        <f t="shared" ref="AM131:AM194" si="15">CONCATENATE("20",AL131)</f>
        <v>2010</v>
      </c>
    </row>
    <row r="132" spans="1:39" x14ac:dyDescent="0.25">
      <c r="A132">
        <v>131</v>
      </c>
      <c r="B132" s="6">
        <v>40230</v>
      </c>
      <c r="D132" s="9" t="str">
        <f t="shared" si="12"/>
        <v>Sun</v>
      </c>
      <c r="E132" s="3">
        <v>0.93611111111111101</v>
      </c>
      <c r="F132" t="s">
        <v>229</v>
      </c>
      <c r="G132" t="s">
        <v>163</v>
      </c>
      <c r="H132" s="4" t="s">
        <v>17</v>
      </c>
      <c r="I132" t="s">
        <v>19</v>
      </c>
      <c r="J132">
        <v>5</v>
      </c>
      <c r="K132" s="12" t="s">
        <v>26</v>
      </c>
      <c r="L132" t="s">
        <v>230</v>
      </c>
      <c r="M132" s="33">
        <v>40240</v>
      </c>
      <c r="N132" s="33">
        <v>40240</v>
      </c>
      <c r="O132" s="26">
        <v>8</v>
      </c>
      <c r="P132" t="s">
        <v>459</v>
      </c>
      <c r="Q132" t="s">
        <v>460</v>
      </c>
      <c r="R132" t="s">
        <v>409</v>
      </c>
      <c r="S132" t="s">
        <v>830</v>
      </c>
      <c r="T132" s="10">
        <v>48838</v>
      </c>
      <c r="AK132" s="53" t="str">
        <f t="shared" si="13"/>
        <v>02/21/10</v>
      </c>
      <c r="AL132" s="51" t="str">
        <f t="shared" si="14"/>
        <v>10</v>
      </c>
      <c r="AM132" s="51" t="str">
        <f t="shared" si="15"/>
        <v>2010</v>
      </c>
    </row>
    <row r="133" spans="1:39" x14ac:dyDescent="0.25">
      <c r="A133">
        <v>132</v>
      </c>
      <c r="B133" s="6">
        <v>40230</v>
      </c>
      <c r="D133" s="9" t="str">
        <f t="shared" si="12"/>
        <v>Sun</v>
      </c>
      <c r="E133" s="3">
        <v>0.9375</v>
      </c>
      <c r="F133" t="s">
        <v>231</v>
      </c>
      <c r="G133" t="s">
        <v>232</v>
      </c>
      <c r="H133" s="4" t="s">
        <v>17</v>
      </c>
      <c r="I133" t="s">
        <v>19</v>
      </c>
      <c r="J133">
        <v>5</v>
      </c>
      <c r="K133" s="12" t="s">
        <v>26</v>
      </c>
      <c r="L133" t="s">
        <v>233</v>
      </c>
      <c r="M133" s="33">
        <v>40242</v>
      </c>
      <c r="N133" s="33">
        <v>40255</v>
      </c>
      <c r="O133" s="26">
        <v>4</v>
      </c>
      <c r="P133" t="s">
        <v>539</v>
      </c>
      <c r="Q133" t="s">
        <v>540</v>
      </c>
      <c r="R133" t="s">
        <v>541</v>
      </c>
      <c r="S133" t="s">
        <v>817</v>
      </c>
      <c r="T133" s="10">
        <v>34652</v>
      </c>
      <c r="AK133" s="53" t="str">
        <f t="shared" si="13"/>
        <v>02/21/10</v>
      </c>
      <c r="AL133" s="51" t="str">
        <f t="shared" si="14"/>
        <v>10</v>
      </c>
      <c r="AM133" s="51" t="str">
        <f t="shared" si="15"/>
        <v>2010</v>
      </c>
    </row>
    <row r="134" spans="1:39" x14ac:dyDescent="0.25">
      <c r="A134">
        <v>133</v>
      </c>
      <c r="B134" s="6">
        <v>40230</v>
      </c>
      <c r="D134" s="9" t="str">
        <f t="shared" si="12"/>
        <v>Sun</v>
      </c>
      <c r="E134" s="3">
        <v>0.93888888888888899</v>
      </c>
      <c r="F134" t="s">
        <v>234</v>
      </c>
      <c r="G134" t="s">
        <v>235</v>
      </c>
      <c r="H134" s="4" t="s">
        <v>17</v>
      </c>
      <c r="I134" t="s">
        <v>19</v>
      </c>
      <c r="J134">
        <v>5</v>
      </c>
      <c r="K134" s="12" t="s">
        <v>26</v>
      </c>
      <c r="L134" t="s">
        <v>60</v>
      </c>
      <c r="M134" s="33">
        <v>40242</v>
      </c>
      <c r="N134" s="33">
        <v>40256</v>
      </c>
      <c r="O134" s="26">
        <v>0</v>
      </c>
      <c r="P134" t="s">
        <v>383</v>
      </c>
      <c r="Q134" t="s">
        <v>384</v>
      </c>
      <c r="R134" t="s">
        <v>385</v>
      </c>
      <c r="S134" t="s">
        <v>830</v>
      </c>
      <c r="T134" s="10">
        <v>49464</v>
      </c>
      <c r="AK134" s="53" t="str">
        <f t="shared" si="13"/>
        <v>02/21/10</v>
      </c>
      <c r="AL134" s="51" t="str">
        <f t="shared" si="14"/>
        <v>10</v>
      </c>
      <c r="AM134" s="51" t="str">
        <f t="shared" si="15"/>
        <v>2010</v>
      </c>
    </row>
    <row r="135" spans="1:39" x14ac:dyDescent="0.25">
      <c r="A135">
        <v>134</v>
      </c>
      <c r="B135" s="6">
        <v>40241</v>
      </c>
      <c r="D135" s="9" t="str">
        <f t="shared" si="12"/>
        <v>Thu</v>
      </c>
      <c r="E135" s="3">
        <v>0.90972222222222221</v>
      </c>
      <c r="F135" t="s">
        <v>236</v>
      </c>
      <c r="G135" t="s">
        <v>237</v>
      </c>
      <c r="H135" s="4" t="s">
        <v>17</v>
      </c>
      <c r="I135" t="s">
        <v>19</v>
      </c>
      <c r="J135">
        <v>5</v>
      </c>
      <c r="K135" s="12" t="s">
        <v>26</v>
      </c>
      <c r="L135" t="s">
        <v>238</v>
      </c>
      <c r="M135" s="33">
        <v>40242</v>
      </c>
      <c r="N135" s="33">
        <v>40255</v>
      </c>
      <c r="O135" s="26">
        <v>5</v>
      </c>
      <c r="P135" t="s">
        <v>633</v>
      </c>
      <c r="Q135" t="s">
        <v>634</v>
      </c>
      <c r="R135" t="s">
        <v>635</v>
      </c>
      <c r="S135" t="s">
        <v>817</v>
      </c>
      <c r="T135" s="10">
        <v>33324</v>
      </c>
      <c r="AK135" s="53" t="str">
        <f t="shared" si="13"/>
        <v>03/04/10</v>
      </c>
      <c r="AL135" s="51" t="str">
        <f t="shared" si="14"/>
        <v>10</v>
      </c>
      <c r="AM135" s="51" t="str">
        <f t="shared" si="15"/>
        <v>2010</v>
      </c>
    </row>
    <row r="136" spans="1:39" x14ac:dyDescent="0.25">
      <c r="A136">
        <v>135</v>
      </c>
      <c r="B136" s="6">
        <v>40241</v>
      </c>
      <c r="D136" s="9" t="str">
        <f t="shared" si="12"/>
        <v>Thu</v>
      </c>
      <c r="E136" s="3">
        <v>0.91111111111111109</v>
      </c>
      <c r="F136" t="s">
        <v>146</v>
      </c>
      <c r="G136" t="s">
        <v>239</v>
      </c>
      <c r="H136" s="4" t="s">
        <v>17</v>
      </c>
      <c r="I136" t="s">
        <v>19</v>
      </c>
      <c r="J136">
        <v>5</v>
      </c>
      <c r="K136" s="12" t="s">
        <v>26</v>
      </c>
      <c r="L136" t="s">
        <v>240</v>
      </c>
      <c r="M136" s="33" t="s">
        <v>55</v>
      </c>
      <c r="N136" s="33" t="s">
        <v>55</v>
      </c>
      <c r="O136" s="26">
        <v>1</v>
      </c>
      <c r="P136" t="s">
        <v>682</v>
      </c>
      <c r="Q136" t="s">
        <v>683</v>
      </c>
      <c r="R136" t="s">
        <v>684</v>
      </c>
      <c r="S136" t="s">
        <v>822</v>
      </c>
      <c r="T136" s="11" t="s">
        <v>688</v>
      </c>
      <c r="AK136" s="53" t="str">
        <f t="shared" si="13"/>
        <v>03/04/10</v>
      </c>
      <c r="AL136" s="51" t="str">
        <f t="shared" si="14"/>
        <v>10</v>
      </c>
      <c r="AM136" s="51" t="str">
        <f t="shared" si="15"/>
        <v>2010</v>
      </c>
    </row>
    <row r="137" spans="1:39" x14ac:dyDescent="0.25">
      <c r="A137">
        <v>136</v>
      </c>
      <c r="B137" s="6">
        <v>40241</v>
      </c>
      <c r="D137" s="9" t="str">
        <f t="shared" si="12"/>
        <v>Thu</v>
      </c>
      <c r="E137" s="3">
        <v>0.91249999999999998</v>
      </c>
      <c r="F137" t="s">
        <v>42</v>
      </c>
      <c r="G137" t="s">
        <v>38</v>
      </c>
      <c r="H137" s="4" t="s">
        <v>17</v>
      </c>
      <c r="I137" t="s">
        <v>19</v>
      </c>
      <c r="J137">
        <v>5</v>
      </c>
      <c r="K137" s="12" t="s">
        <v>26</v>
      </c>
      <c r="L137" t="s">
        <v>43</v>
      </c>
      <c r="M137" s="33" t="s">
        <v>55</v>
      </c>
      <c r="N137" s="33" t="s">
        <v>55</v>
      </c>
      <c r="O137" s="26">
        <v>8</v>
      </c>
      <c r="P137" t="s">
        <v>417</v>
      </c>
      <c r="Q137" t="s">
        <v>418</v>
      </c>
      <c r="R137" t="s">
        <v>419</v>
      </c>
      <c r="S137" t="s">
        <v>819</v>
      </c>
      <c r="T137" s="10">
        <v>44133</v>
      </c>
      <c r="AK137" s="53" t="str">
        <f t="shared" si="13"/>
        <v>03/04/10</v>
      </c>
      <c r="AL137" s="51" t="str">
        <f t="shared" si="14"/>
        <v>10</v>
      </c>
      <c r="AM137" s="51" t="str">
        <f t="shared" si="15"/>
        <v>2010</v>
      </c>
    </row>
    <row r="138" spans="1:39" x14ac:dyDescent="0.25">
      <c r="A138">
        <v>137</v>
      </c>
      <c r="B138" s="6">
        <v>40257</v>
      </c>
      <c r="D138" s="9" t="str">
        <f t="shared" si="12"/>
        <v>Sat</v>
      </c>
      <c r="E138" s="3">
        <v>0.89097222222222217</v>
      </c>
      <c r="F138" t="s">
        <v>241</v>
      </c>
      <c r="G138" t="s">
        <v>32</v>
      </c>
      <c r="H138" s="4" t="s">
        <v>17</v>
      </c>
      <c r="I138" t="s">
        <v>19</v>
      </c>
      <c r="J138">
        <v>5</v>
      </c>
      <c r="K138" s="14" t="s">
        <v>93</v>
      </c>
      <c r="L138" t="s">
        <v>60</v>
      </c>
      <c r="M138" s="33">
        <v>40399</v>
      </c>
      <c r="N138" s="33">
        <v>40407</v>
      </c>
      <c r="O138" s="26">
        <v>8</v>
      </c>
      <c r="P138" t="s">
        <v>493</v>
      </c>
      <c r="Q138" t="s">
        <v>494</v>
      </c>
      <c r="R138" t="s">
        <v>495</v>
      </c>
      <c r="S138" t="s">
        <v>830</v>
      </c>
      <c r="T138" s="10" t="s">
        <v>496</v>
      </c>
      <c r="AK138" s="53" t="str">
        <f t="shared" si="13"/>
        <v>03/20/10</v>
      </c>
      <c r="AL138" s="51" t="str">
        <f t="shared" si="14"/>
        <v>10</v>
      </c>
      <c r="AM138" s="51" t="str">
        <f t="shared" si="15"/>
        <v>2010</v>
      </c>
    </row>
    <row r="139" spans="1:39" x14ac:dyDescent="0.25">
      <c r="A139">
        <v>138</v>
      </c>
      <c r="B139" s="6">
        <v>40257</v>
      </c>
      <c r="D139" s="9" t="str">
        <f t="shared" si="12"/>
        <v>Sat</v>
      </c>
      <c r="E139" s="3">
        <v>0.89097222222222217</v>
      </c>
      <c r="F139" t="s">
        <v>200</v>
      </c>
      <c r="G139" t="s">
        <v>137</v>
      </c>
      <c r="H139" s="4" t="s">
        <v>17</v>
      </c>
      <c r="I139" t="s">
        <v>19</v>
      </c>
      <c r="J139">
        <v>5</v>
      </c>
      <c r="K139" s="14" t="s">
        <v>93</v>
      </c>
      <c r="L139" t="s">
        <v>201</v>
      </c>
      <c r="M139" s="33" t="s">
        <v>55</v>
      </c>
      <c r="N139" s="33" t="s">
        <v>55</v>
      </c>
      <c r="O139" s="26">
        <v>5</v>
      </c>
      <c r="P139" t="s">
        <v>364</v>
      </c>
      <c r="Q139" t="s">
        <v>365</v>
      </c>
      <c r="R139" t="s">
        <v>366</v>
      </c>
      <c r="S139" t="s">
        <v>840</v>
      </c>
      <c r="T139" s="10">
        <v>72703</v>
      </c>
      <c r="AK139" s="53" t="str">
        <f t="shared" si="13"/>
        <v>03/20/10</v>
      </c>
      <c r="AL139" s="51" t="str">
        <f t="shared" si="14"/>
        <v>10</v>
      </c>
      <c r="AM139" s="51" t="str">
        <f t="shared" si="15"/>
        <v>2010</v>
      </c>
    </row>
    <row r="140" spans="1:39" x14ac:dyDescent="0.25">
      <c r="A140">
        <v>139</v>
      </c>
      <c r="B140" s="6">
        <v>40257</v>
      </c>
      <c r="D140" s="9" t="str">
        <f t="shared" si="12"/>
        <v>Sat</v>
      </c>
      <c r="E140" s="3">
        <v>0.89236111111111116</v>
      </c>
      <c r="F140" t="s">
        <v>42</v>
      </c>
      <c r="G140" t="s">
        <v>38</v>
      </c>
      <c r="H140" s="4" t="s">
        <v>17</v>
      </c>
      <c r="I140" t="s">
        <v>19</v>
      </c>
      <c r="J140">
        <v>5</v>
      </c>
      <c r="K140" s="14" t="s">
        <v>93</v>
      </c>
      <c r="L140" t="s">
        <v>43</v>
      </c>
      <c r="M140" s="33" t="s">
        <v>55</v>
      </c>
      <c r="N140" s="33" t="s">
        <v>55</v>
      </c>
      <c r="O140" s="26">
        <v>8</v>
      </c>
      <c r="P140" t="s">
        <v>417</v>
      </c>
      <c r="Q140" t="s">
        <v>418</v>
      </c>
      <c r="R140" t="s">
        <v>419</v>
      </c>
      <c r="S140" t="s">
        <v>819</v>
      </c>
      <c r="T140" s="10">
        <v>44133</v>
      </c>
      <c r="AK140" s="53" t="str">
        <f t="shared" si="13"/>
        <v>03/20/10</v>
      </c>
      <c r="AL140" s="51" t="str">
        <f t="shared" si="14"/>
        <v>10</v>
      </c>
      <c r="AM140" s="51" t="str">
        <f t="shared" si="15"/>
        <v>2010</v>
      </c>
    </row>
    <row r="141" spans="1:39" x14ac:dyDescent="0.25">
      <c r="A141">
        <v>140</v>
      </c>
      <c r="B141" s="6">
        <v>40258</v>
      </c>
      <c r="D141" s="9" t="str">
        <f t="shared" si="12"/>
        <v>Sun</v>
      </c>
      <c r="E141" s="3">
        <v>0.9291666666666667</v>
      </c>
      <c r="F141" t="s">
        <v>73</v>
      </c>
      <c r="G141" t="s">
        <v>72</v>
      </c>
      <c r="H141" s="4" t="s">
        <v>17</v>
      </c>
      <c r="I141" t="s">
        <v>19</v>
      </c>
      <c r="J141">
        <v>5</v>
      </c>
      <c r="K141" s="12" t="s">
        <v>26</v>
      </c>
      <c r="L141" t="s">
        <v>74</v>
      </c>
      <c r="M141" s="33" t="s">
        <v>55</v>
      </c>
      <c r="N141" s="33" t="s">
        <v>55</v>
      </c>
      <c r="O141" s="26">
        <v>7</v>
      </c>
      <c r="P141" t="s">
        <v>774</v>
      </c>
      <c r="Q141" t="s">
        <v>775</v>
      </c>
      <c r="R141" t="s">
        <v>776</v>
      </c>
      <c r="S141" t="s">
        <v>825</v>
      </c>
      <c r="T141" s="10">
        <v>59047</v>
      </c>
      <c r="AK141" s="53" t="str">
        <f t="shared" si="13"/>
        <v>03/21/10</v>
      </c>
      <c r="AL141" s="51" t="str">
        <f t="shared" si="14"/>
        <v>10</v>
      </c>
      <c r="AM141" s="51" t="str">
        <f t="shared" si="15"/>
        <v>2010</v>
      </c>
    </row>
    <row r="142" spans="1:39" x14ac:dyDescent="0.25">
      <c r="A142">
        <v>141</v>
      </c>
      <c r="B142" s="6">
        <v>40261</v>
      </c>
      <c r="D142" s="9" t="str">
        <f t="shared" si="12"/>
        <v>Wed</v>
      </c>
      <c r="E142" s="3">
        <v>0.91180555555555554</v>
      </c>
      <c r="F142" t="s">
        <v>195</v>
      </c>
      <c r="G142" t="s">
        <v>92</v>
      </c>
      <c r="H142" s="4" t="s">
        <v>17</v>
      </c>
      <c r="I142" t="s">
        <v>19</v>
      </c>
      <c r="J142">
        <v>5</v>
      </c>
      <c r="K142" s="12" t="s">
        <v>26</v>
      </c>
      <c r="L142" t="s">
        <v>85</v>
      </c>
      <c r="M142" s="34">
        <v>40399</v>
      </c>
      <c r="O142" s="26">
        <v>9</v>
      </c>
      <c r="P142" t="s">
        <v>623</v>
      </c>
      <c r="Q142" t="s">
        <v>624</v>
      </c>
      <c r="R142" t="s">
        <v>625</v>
      </c>
      <c r="S142" t="s">
        <v>817</v>
      </c>
      <c r="T142" s="10">
        <v>32417</v>
      </c>
      <c r="AK142" s="53" t="str">
        <f t="shared" si="13"/>
        <v>03/24/10</v>
      </c>
      <c r="AL142" s="51" t="str">
        <f t="shared" si="14"/>
        <v>10</v>
      </c>
      <c r="AM142" s="51" t="str">
        <f t="shared" si="15"/>
        <v>2010</v>
      </c>
    </row>
    <row r="143" spans="1:39" x14ac:dyDescent="0.25">
      <c r="A143">
        <v>142</v>
      </c>
      <c r="B143" s="6">
        <v>40261</v>
      </c>
      <c r="D143" s="9" t="str">
        <f t="shared" si="12"/>
        <v>Wed</v>
      </c>
      <c r="E143" s="3">
        <v>0.91249999999999998</v>
      </c>
      <c r="F143" t="s">
        <v>226</v>
      </c>
      <c r="G143" t="s">
        <v>38</v>
      </c>
      <c r="H143" s="4" t="s">
        <v>17</v>
      </c>
      <c r="I143" t="s">
        <v>19</v>
      </c>
      <c r="J143">
        <v>5</v>
      </c>
      <c r="K143" s="12" t="s">
        <v>26</v>
      </c>
      <c r="L143" t="s">
        <v>227</v>
      </c>
      <c r="M143" s="35" t="s">
        <v>55</v>
      </c>
      <c r="N143" s="33" t="s">
        <v>55</v>
      </c>
      <c r="O143" s="26">
        <v>3</v>
      </c>
      <c r="P143" t="s">
        <v>503</v>
      </c>
      <c r="Q143" t="s">
        <v>504</v>
      </c>
      <c r="R143" t="s">
        <v>505</v>
      </c>
      <c r="S143" t="s">
        <v>837</v>
      </c>
      <c r="T143" s="10">
        <v>18403</v>
      </c>
      <c r="AK143" s="53" t="str">
        <f t="shared" si="13"/>
        <v>03/24/10</v>
      </c>
      <c r="AL143" s="51" t="str">
        <f t="shared" si="14"/>
        <v>10</v>
      </c>
      <c r="AM143" s="51" t="str">
        <f t="shared" si="15"/>
        <v>2010</v>
      </c>
    </row>
    <row r="144" spans="1:39" x14ac:dyDescent="0.25">
      <c r="A144">
        <v>143</v>
      </c>
      <c r="B144" s="6">
        <v>40261</v>
      </c>
      <c r="D144" s="9" t="str">
        <f t="shared" si="12"/>
        <v>Wed</v>
      </c>
      <c r="E144" s="3">
        <v>0.91319444444444453</v>
      </c>
      <c r="F144" t="s">
        <v>64</v>
      </c>
      <c r="G144" t="s">
        <v>35</v>
      </c>
      <c r="H144" s="4" t="s">
        <v>17</v>
      </c>
      <c r="I144" t="s">
        <v>19</v>
      </c>
      <c r="J144">
        <v>5</v>
      </c>
      <c r="K144" s="12" t="s">
        <v>26</v>
      </c>
      <c r="L144" t="s">
        <v>65</v>
      </c>
      <c r="M144" s="33" t="s">
        <v>55</v>
      </c>
      <c r="N144" s="33" t="s">
        <v>55</v>
      </c>
      <c r="O144" s="26">
        <v>1</v>
      </c>
      <c r="P144" t="s">
        <v>438</v>
      </c>
      <c r="Q144" t="s">
        <v>439</v>
      </c>
      <c r="R144" t="s">
        <v>440</v>
      </c>
      <c r="S144" t="s">
        <v>822</v>
      </c>
      <c r="T144" s="11" t="s">
        <v>455</v>
      </c>
      <c r="AK144" s="53" t="str">
        <f t="shared" si="13"/>
        <v>03/24/10</v>
      </c>
      <c r="AL144" s="51" t="str">
        <f t="shared" si="14"/>
        <v>10</v>
      </c>
      <c r="AM144" s="51" t="str">
        <f t="shared" si="15"/>
        <v>2010</v>
      </c>
    </row>
    <row r="145" spans="1:39" x14ac:dyDescent="0.25">
      <c r="A145">
        <v>144</v>
      </c>
      <c r="B145" s="6">
        <v>40261</v>
      </c>
      <c r="D145" s="9" t="str">
        <f t="shared" si="12"/>
        <v>Wed</v>
      </c>
      <c r="E145" s="3">
        <v>0.91319444444444453</v>
      </c>
      <c r="F145" t="s">
        <v>242</v>
      </c>
      <c r="G145" t="s">
        <v>221</v>
      </c>
      <c r="H145" s="4" t="s">
        <v>17</v>
      </c>
      <c r="I145" t="s">
        <v>19</v>
      </c>
      <c r="J145">
        <v>5</v>
      </c>
      <c r="K145" s="12" t="s">
        <v>26</v>
      </c>
      <c r="L145" t="s">
        <v>243</v>
      </c>
      <c r="M145" s="33">
        <v>40399</v>
      </c>
      <c r="N145" s="33">
        <v>40440</v>
      </c>
      <c r="O145" s="26">
        <v>2</v>
      </c>
      <c r="P145" t="s">
        <v>558</v>
      </c>
      <c r="Q145" t="s">
        <v>559</v>
      </c>
      <c r="R145" t="s">
        <v>560</v>
      </c>
      <c r="S145" t="s">
        <v>814</v>
      </c>
      <c r="T145" s="10">
        <v>13841</v>
      </c>
      <c r="AK145" s="53" t="str">
        <f t="shared" si="13"/>
        <v>03/24/10</v>
      </c>
      <c r="AL145" s="51" t="str">
        <f t="shared" si="14"/>
        <v>10</v>
      </c>
      <c r="AM145" s="51" t="str">
        <f t="shared" si="15"/>
        <v>2010</v>
      </c>
    </row>
    <row r="146" spans="1:39" x14ac:dyDescent="0.25">
      <c r="A146">
        <v>145</v>
      </c>
      <c r="B146" s="6">
        <v>40261</v>
      </c>
      <c r="D146" s="9" t="str">
        <f t="shared" si="12"/>
        <v>Wed</v>
      </c>
      <c r="E146" s="3">
        <v>0.91388888888888886</v>
      </c>
      <c r="F146" t="s">
        <v>244</v>
      </c>
      <c r="G146" t="s">
        <v>245</v>
      </c>
      <c r="H146" s="4" t="s">
        <v>17</v>
      </c>
      <c r="I146" t="s">
        <v>19</v>
      </c>
      <c r="J146">
        <v>5</v>
      </c>
      <c r="K146" s="12" t="s">
        <v>26</v>
      </c>
      <c r="L146" t="s">
        <v>246</v>
      </c>
      <c r="M146" s="33">
        <v>40399</v>
      </c>
      <c r="N146" s="33">
        <v>40406</v>
      </c>
      <c r="O146" s="26">
        <v>3</v>
      </c>
      <c r="P146" t="s">
        <v>692</v>
      </c>
      <c r="Q146" t="s">
        <v>693</v>
      </c>
      <c r="R146" t="s">
        <v>694</v>
      </c>
      <c r="S146" t="s">
        <v>837</v>
      </c>
      <c r="T146" s="10">
        <v>18833</v>
      </c>
      <c r="AK146" s="53" t="str">
        <f t="shared" si="13"/>
        <v>03/24/10</v>
      </c>
      <c r="AL146" s="51" t="str">
        <f t="shared" si="14"/>
        <v>10</v>
      </c>
      <c r="AM146" s="51" t="str">
        <f t="shared" si="15"/>
        <v>2010</v>
      </c>
    </row>
    <row r="147" spans="1:39" x14ac:dyDescent="0.25">
      <c r="A147">
        <v>146</v>
      </c>
      <c r="B147" s="6">
        <v>40265</v>
      </c>
      <c r="D147" s="9" t="str">
        <f t="shared" si="12"/>
        <v>Sun</v>
      </c>
      <c r="E147" s="3">
        <v>0.7715277777777777</v>
      </c>
      <c r="F147" t="s">
        <v>247</v>
      </c>
      <c r="G147" t="s">
        <v>38</v>
      </c>
      <c r="H147" s="4" t="s">
        <v>17</v>
      </c>
      <c r="I147" t="s">
        <v>19</v>
      </c>
      <c r="J147">
        <v>5</v>
      </c>
      <c r="K147" s="14" t="s">
        <v>93</v>
      </c>
      <c r="L147" t="s">
        <v>248</v>
      </c>
      <c r="M147" s="8">
        <v>40399</v>
      </c>
      <c r="O147" s="26">
        <v>9</v>
      </c>
      <c r="P147" t="s">
        <v>489</v>
      </c>
      <c r="Q147" t="s">
        <v>490</v>
      </c>
      <c r="R147" t="s">
        <v>491</v>
      </c>
      <c r="S147" t="s">
        <v>354</v>
      </c>
      <c r="T147" s="10">
        <v>60190</v>
      </c>
      <c r="AK147" s="53" t="str">
        <f t="shared" si="13"/>
        <v>03/28/10</v>
      </c>
      <c r="AL147" s="51" t="str">
        <f t="shared" si="14"/>
        <v>10</v>
      </c>
      <c r="AM147" s="51" t="str">
        <f t="shared" si="15"/>
        <v>2010</v>
      </c>
    </row>
    <row r="148" spans="1:39" x14ac:dyDescent="0.25">
      <c r="A148">
        <v>147</v>
      </c>
      <c r="B148" s="6">
        <v>40265</v>
      </c>
      <c r="D148" s="9" t="str">
        <f t="shared" si="12"/>
        <v>Sun</v>
      </c>
      <c r="E148" s="3">
        <v>0.7729166666666667</v>
      </c>
      <c r="F148" t="s">
        <v>167</v>
      </c>
      <c r="G148" t="s">
        <v>123</v>
      </c>
      <c r="H148" s="4" t="s">
        <v>17</v>
      </c>
      <c r="I148" t="s">
        <v>19</v>
      </c>
      <c r="J148">
        <v>5</v>
      </c>
      <c r="K148" s="14" t="s">
        <v>93</v>
      </c>
      <c r="L148" t="s">
        <v>122</v>
      </c>
      <c r="M148" s="33" t="s">
        <v>55</v>
      </c>
      <c r="N148" s="33" t="s">
        <v>55</v>
      </c>
      <c r="O148" s="26">
        <v>1</v>
      </c>
      <c r="P148" t="s">
        <v>546</v>
      </c>
      <c r="Q148" t="s">
        <v>547</v>
      </c>
      <c r="R148" t="s">
        <v>548</v>
      </c>
      <c r="S148" t="s">
        <v>834</v>
      </c>
      <c r="T148" s="11" t="s">
        <v>551</v>
      </c>
      <c r="AK148" s="53" t="str">
        <f t="shared" si="13"/>
        <v>03/28/10</v>
      </c>
      <c r="AL148" s="51" t="str">
        <f t="shared" si="14"/>
        <v>10</v>
      </c>
      <c r="AM148" s="51" t="str">
        <f t="shared" si="15"/>
        <v>2010</v>
      </c>
    </row>
    <row r="149" spans="1:39" x14ac:dyDescent="0.25">
      <c r="A149">
        <v>148</v>
      </c>
      <c r="B149" s="6">
        <v>40265</v>
      </c>
      <c r="D149" s="9" t="str">
        <f t="shared" si="12"/>
        <v>Sun</v>
      </c>
      <c r="E149" s="3">
        <v>0.77361111111111114</v>
      </c>
      <c r="F149" t="s">
        <v>89</v>
      </c>
      <c r="G149" t="s">
        <v>57</v>
      </c>
      <c r="H149" s="4" t="s">
        <v>17</v>
      </c>
      <c r="I149" t="s">
        <v>19</v>
      </c>
      <c r="J149">
        <v>5</v>
      </c>
      <c r="K149" s="14" t="s">
        <v>93</v>
      </c>
      <c r="L149" t="s">
        <v>90</v>
      </c>
      <c r="M149" s="33" t="s">
        <v>55</v>
      </c>
      <c r="N149" s="33" t="s">
        <v>55</v>
      </c>
      <c r="O149" s="26">
        <v>8</v>
      </c>
      <c r="P149" t="s">
        <v>610</v>
      </c>
      <c r="Q149" t="s">
        <v>611</v>
      </c>
      <c r="R149" t="s">
        <v>612</v>
      </c>
      <c r="S149" t="s">
        <v>819</v>
      </c>
      <c r="T149" s="10">
        <v>44214</v>
      </c>
      <c r="AK149" s="53" t="str">
        <f t="shared" si="13"/>
        <v>03/28/10</v>
      </c>
      <c r="AL149" s="51" t="str">
        <f t="shared" si="14"/>
        <v>10</v>
      </c>
      <c r="AM149" s="51" t="str">
        <f t="shared" si="15"/>
        <v>2010</v>
      </c>
    </row>
    <row r="150" spans="1:39" x14ac:dyDescent="0.25">
      <c r="A150">
        <v>149</v>
      </c>
      <c r="B150" s="6">
        <v>40265</v>
      </c>
      <c r="D150" s="9" t="str">
        <f t="shared" si="12"/>
        <v>Sun</v>
      </c>
      <c r="E150" s="3">
        <v>0.79652777777777783</v>
      </c>
      <c r="F150" t="s">
        <v>249</v>
      </c>
      <c r="G150" t="s">
        <v>250</v>
      </c>
      <c r="H150" s="4" t="s">
        <v>17</v>
      </c>
      <c r="I150" t="s">
        <v>19</v>
      </c>
      <c r="J150">
        <v>5</v>
      </c>
      <c r="K150" s="13" t="s">
        <v>40</v>
      </c>
      <c r="L150" t="s">
        <v>251</v>
      </c>
      <c r="M150" s="33">
        <v>40399</v>
      </c>
      <c r="N150" s="33">
        <v>40407</v>
      </c>
      <c r="O150" s="26">
        <v>7</v>
      </c>
      <c r="P150" t="s">
        <v>711</v>
      </c>
      <c r="Q150" t="s">
        <v>712</v>
      </c>
      <c r="R150" t="s">
        <v>713</v>
      </c>
      <c r="S150" t="s">
        <v>843</v>
      </c>
      <c r="T150" s="10">
        <v>85637</v>
      </c>
      <c r="AK150" s="53" t="str">
        <f t="shared" si="13"/>
        <v>03/28/10</v>
      </c>
      <c r="AL150" s="51" t="str">
        <f t="shared" si="14"/>
        <v>10</v>
      </c>
      <c r="AM150" s="51" t="str">
        <f t="shared" si="15"/>
        <v>2010</v>
      </c>
    </row>
    <row r="151" spans="1:39" x14ac:dyDescent="0.25">
      <c r="A151">
        <v>150</v>
      </c>
      <c r="B151" s="6">
        <v>40265</v>
      </c>
      <c r="D151" s="9" t="str">
        <f t="shared" si="12"/>
        <v>Sun</v>
      </c>
      <c r="E151" s="3">
        <v>0.79652777777777783</v>
      </c>
      <c r="F151" t="s">
        <v>236</v>
      </c>
      <c r="G151" t="s">
        <v>237</v>
      </c>
      <c r="H151" s="4" t="s">
        <v>17</v>
      </c>
      <c r="I151" t="s">
        <v>19</v>
      </c>
      <c r="J151">
        <v>5</v>
      </c>
      <c r="K151" s="13" t="s">
        <v>40</v>
      </c>
      <c r="L151" t="s">
        <v>252</v>
      </c>
      <c r="M151" s="33" t="s">
        <v>55</v>
      </c>
      <c r="N151" s="33" t="s">
        <v>55</v>
      </c>
      <c r="O151" s="26">
        <v>5</v>
      </c>
      <c r="P151" t="s">
        <v>633</v>
      </c>
      <c r="Q151" t="s">
        <v>634</v>
      </c>
      <c r="R151" t="s">
        <v>635</v>
      </c>
      <c r="S151" t="s">
        <v>817</v>
      </c>
      <c r="T151" s="10">
        <v>33324</v>
      </c>
      <c r="AK151" s="53" t="str">
        <f t="shared" si="13"/>
        <v>03/28/10</v>
      </c>
      <c r="AL151" s="51" t="str">
        <f t="shared" si="14"/>
        <v>10</v>
      </c>
      <c r="AM151" s="51" t="str">
        <f t="shared" si="15"/>
        <v>2010</v>
      </c>
    </row>
    <row r="152" spans="1:39" x14ac:dyDescent="0.25">
      <c r="A152">
        <v>151</v>
      </c>
      <c r="B152" s="6">
        <v>40265</v>
      </c>
      <c r="D152" s="9" t="str">
        <f t="shared" si="12"/>
        <v>Sun</v>
      </c>
      <c r="E152" s="3">
        <v>0.79722222222222217</v>
      </c>
      <c r="F152" t="s">
        <v>253</v>
      </c>
      <c r="G152" t="s">
        <v>92</v>
      </c>
      <c r="H152" s="4" t="s">
        <v>17</v>
      </c>
      <c r="I152" t="s">
        <v>19</v>
      </c>
      <c r="J152">
        <v>5</v>
      </c>
      <c r="K152" s="13" t="s">
        <v>40</v>
      </c>
      <c r="L152" t="s">
        <v>85</v>
      </c>
      <c r="M152" s="34">
        <v>40399</v>
      </c>
      <c r="O152" s="26">
        <v>5</v>
      </c>
      <c r="P152" t="s">
        <v>619</v>
      </c>
      <c r="Q152" t="s">
        <v>620</v>
      </c>
      <c r="R152" t="s">
        <v>621</v>
      </c>
      <c r="S152" t="s">
        <v>345</v>
      </c>
      <c r="T152" s="10">
        <v>73116</v>
      </c>
      <c r="AK152" s="53" t="str">
        <f t="shared" si="13"/>
        <v>03/28/10</v>
      </c>
      <c r="AL152" s="51" t="str">
        <f t="shared" si="14"/>
        <v>10</v>
      </c>
      <c r="AM152" s="51" t="str">
        <f t="shared" si="15"/>
        <v>2010</v>
      </c>
    </row>
    <row r="153" spans="1:39" x14ac:dyDescent="0.25">
      <c r="A153">
        <v>152</v>
      </c>
      <c r="B153" s="6">
        <v>40270</v>
      </c>
      <c r="D153" s="9" t="str">
        <f t="shared" si="12"/>
        <v>Fri</v>
      </c>
      <c r="E153" s="3">
        <v>0.73125000000000007</v>
      </c>
      <c r="F153" t="s">
        <v>226</v>
      </c>
      <c r="G153" t="s">
        <v>38</v>
      </c>
      <c r="H153" s="4" t="s">
        <v>17</v>
      </c>
      <c r="I153" t="s">
        <v>19</v>
      </c>
      <c r="J153">
        <v>5</v>
      </c>
      <c r="K153" s="14" t="s">
        <v>93</v>
      </c>
      <c r="L153" t="s">
        <v>227</v>
      </c>
      <c r="M153" s="33" t="s">
        <v>55</v>
      </c>
      <c r="N153" s="33" t="s">
        <v>55</v>
      </c>
      <c r="O153" s="26">
        <v>3</v>
      </c>
      <c r="P153" t="s">
        <v>503</v>
      </c>
      <c r="Q153" t="s">
        <v>504</v>
      </c>
      <c r="R153" t="s">
        <v>505</v>
      </c>
      <c r="S153" t="s">
        <v>837</v>
      </c>
      <c r="T153" s="10">
        <v>18403</v>
      </c>
      <c r="AK153" s="53" t="str">
        <f t="shared" si="13"/>
        <v>04/02/10</v>
      </c>
      <c r="AL153" s="51" t="str">
        <f t="shared" si="14"/>
        <v>10</v>
      </c>
      <c r="AM153" s="51" t="str">
        <f t="shared" si="15"/>
        <v>2010</v>
      </c>
    </row>
    <row r="154" spans="1:39" x14ac:dyDescent="0.25">
      <c r="A154">
        <v>153</v>
      </c>
      <c r="B154" s="6">
        <v>40270</v>
      </c>
      <c r="D154" s="9" t="str">
        <f t="shared" si="12"/>
        <v>Fri</v>
      </c>
      <c r="E154" s="3">
        <v>0.7319444444444444</v>
      </c>
      <c r="F154" t="s">
        <v>242</v>
      </c>
      <c r="G154" t="s">
        <v>254</v>
      </c>
      <c r="H154" s="4" t="s">
        <v>17</v>
      </c>
      <c r="I154" t="s">
        <v>19</v>
      </c>
      <c r="J154">
        <v>5</v>
      </c>
      <c r="K154" s="14" t="s">
        <v>93</v>
      </c>
      <c r="L154" t="s">
        <v>257</v>
      </c>
      <c r="M154" s="33" t="s">
        <v>55</v>
      </c>
      <c r="N154" s="33" t="s">
        <v>55</v>
      </c>
      <c r="O154" s="26">
        <v>2</v>
      </c>
      <c r="P154" t="s">
        <v>558</v>
      </c>
      <c r="Q154" t="s">
        <v>559</v>
      </c>
      <c r="R154" t="s">
        <v>560</v>
      </c>
      <c r="S154" t="s">
        <v>814</v>
      </c>
      <c r="T154" s="10">
        <v>13841</v>
      </c>
      <c r="AK154" s="53" t="str">
        <f t="shared" si="13"/>
        <v>04/02/10</v>
      </c>
      <c r="AL154" s="51" t="str">
        <f t="shared" si="14"/>
        <v>10</v>
      </c>
      <c r="AM154" s="51" t="str">
        <f t="shared" si="15"/>
        <v>2010</v>
      </c>
    </row>
    <row r="155" spans="1:39" x14ac:dyDescent="0.25">
      <c r="A155">
        <v>154</v>
      </c>
      <c r="B155" s="6">
        <v>40270</v>
      </c>
      <c r="D155" s="9" t="str">
        <f t="shared" si="12"/>
        <v>Fri</v>
      </c>
      <c r="E155" s="3">
        <v>0.76527777777777783</v>
      </c>
      <c r="F155" t="s">
        <v>255</v>
      </c>
      <c r="G155" t="s">
        <v>207</v>
      </c>
      <c r="H155" s="4" t="s">
        <v>17</v>
      </c>
      <c r="I155" t="s">
        <v>19</v>
      </c>
      <c r="J155">
        <v>5</v>
      </c>
      <c r="K155" s="13" t="s">
        <v>40</v>
      </c>
      <c r="L155" t="s">
        <v>256</v>
      </c>
      <c r="M155" s="33">
        <v>40399</v>
      </c>
      <c r="N155" s="33">
        <v>40402</v>
      </c>
      <c r="O155" s="26">
        <v>8</v>
      </c>
      <c r="P155" t="s">
        <v>604</v>
      </c>
      <c r="Q155" t="s">
        <v>605</v>
      </c>
      <c r="R155" t="s">
        <v>606</v>
      </c>
      <c r="S155" t="s">
        <v>821</v>
      </c>
      <c r="T155" s="10">
        <v>27521</v>
      </c>
      <c r="AK155" s="53" t="str">
        <f t="shared" si="13"/>
        <v>04/02/10</v>
      </c>
      <c r="AL155" s="51" t="str">
        <f t="shared" si="14"/>
        <v>10</v>
      </c>
      <c r="AM155" s="51" t="str">
        <f t="shared" si="15"/>
        <v>2010</v>
      </c>
    </row>
    <row r="156" spans="1:39" x14ac:dyDescent="0.25">
      <c r="A156">
        <v>155</v>
      </c>
      <c r="B156" s="6">
        <v>40270</v>
      </c>
      <c r="D156" s="9" t="str">
        <f t="shared" si="12"/>
        <v>Fri</v>
      </c>
      <c r="E156" s="3">
        <v>0.76527777777777783</v>
      </c>
      <c r="F156" t="s">
        <v>258</v>
      </c>
      <c r="G156" t="s">
        <v>38</v>
      </c>
      <c r="H156" s="4" t="s">
        <v>17</v>
      </c>
      <c r="I156" t="s">
        <v>19</v>
      </c>
      <c r="J156">
        <v>5</v>
      </c>
      <c r="K156" s="13" t="s">
        <v>40</v>
      </c>
      <c r="L156" t="s">
        <v>259</v>
      </c>
      <c r="M156" s="34">
        <v>40399</v>
      </c>
      <c r="O156" s="26">
        <v>4</v>
      </c>
      <c r="P156" t="s">
        <v>529</v>
      </c>
      <c r="Q156" t="s">
        <v>530</v>
      </c>
      <c r="R156" t="s">
        <v>531</v>
      </c>
      <c r="S156" t="s">
        <v>833</v>
      </c>
      <c r="T156" s="10">
        <v>31405</v>
      </c>
      <c r="AK156" s="53" t="str">
        <f t="shared" si="13"/>
        <v>04/02/10</v>
      </c>
      <c r="AL156" s="51" t="str">
        <f t="shared" si="14"/>
        <v>10</v>
      </c>
      <c r="AM156" s="51" t="str">
        <f t="shared" si="15"/>
        <v>2010</v>
      </c>
    </row>
    <row r="157" spans="1:39" x14ac:dyDescent="0.25">
      <c r="A157">
        <v>156</v>
      </c>
      <c r="B157" s="6">
        <v>40270</v>
      </c>
      <c r="D157" s="9" t="str">
        <f t="shared" si="12"/>
        <v>Fri</v>
      </c>
      <c r="E157" s="3">
        <v>0.76736111111111116</v>
      </c>
      <c r="F157" t="s">
        <v>260</v>
      </c>
      <c r="G157" t="s">
        <v>237</v>
      </c>
      <c r="H157" s="4" t="s">
        <v>17</v>
      </c>
      <c r="I157" t="s">
        <v>19</v>
      </c>
      <c r="J157">
        <v>5</v>
      </c>
      <c r="K157" s="13" t="s">
        <v>40</v>
      </c>
      <c r="L157" t="s">
        <v>141</v>
      </c>
      <c r="M157" s="8">
        <v>40399</v>
      </c>
      <c r="O157" s="26">
        <v>3</v>
      </c>
      <c r="P157" t="s">
        <v>570</v>
      </c>
      <c r="Q157" t="s">
        <v>571</v>
      </c>
      <c r="R157" t="s">
        <v>572</v>
      </c>
      <c r="S157" t="s">
        <v>362</v>
      </c>
      <c r="T157" s="10" t="s">
        <v>573</v>
      </c>
      <c r="AK157" s="53" t="str">
        <f t="shared" si="13"/>
        <v>04/02/10</v>
      </c>
      <c r="AL157" s="51" t="str">
        <f t="shared" si="14"/>
        <v>10</v>
      </c>
      <c r="AM157" s="51" t="str">
        <f t="shared" si="15"/>
        <v>2010</v>
      </c>
    </row>
    <row r="158" spans="1:39" x14ac:dyDescent="0.25">
      <c r="A158">
        <v>157</v>
      </c>
      <c r="B158" s="6">
        <v>40286</v>
      </c>
      <c r="D158" s="9" t="str">
        <f t="shared" si="12"/>
        <v>Sun</v>
      </c>
      <c r="E158" s="3">
        <v>0.56944444444444442</v>
      </c>
      <c r="F158" t="s">
        <v>261</v>
      </c>
      <c r="G158" t="s">
        <v>16</v>
      </c>
      <c r="H158" s="4" t="s">
        <v>17</v>
      </c>
      <c r="I158" t="s">
        <v>19</v>
      </c>
      <c r="J158">
        <v>5</v>
      </c>
      <c r="K158" s="14" t="s">
        <v>93</v>
      </c>
      <c r="L158" t="s">
        <v>256</v>
      </c>
      <c r="M158" s="34">
        <v>40399</v>
      </c>
      <c r="O158" s="26">
        <v>8</v>
      </c>
      <c r="P158" t="s">
        <v>601</v>
      </c>
      <c r="Q158" t="s">
        <v>602</v>
      </c>
      <c r="R158" t="s">
        <v>603</v>
      </c>
      <c r="S158" t="s">
        <v>821</v>
      </c>
      <c r="T158" s="10">
        <v>27545</v>
      </c>
      <c r="AK158" s="53" t="str">
        <f t="shared" si="13"/>
        <v>04/18/10</v>
      </c>
      <c r="AL158" s="51" t="str">
        <f t="shared" si="14"/>
        <v>10</v>
      </c>
      <c r="AM158" s="51" t="str">
        <f t="shared" si="15"/>
        <v>2010</v>
      </c>
    </row>
    <row r="159" spans="1:39" x14ac:dyDescent="0.25">
      <c r="A159">
        <v>158</v>
      </c>
      <c r="B159" s="6">
        <v>40286</v>
      </c>
      <c r="D159" s="9" t="str">
        <f t="shared" si="12"/>
        <v>Sun</v>
      </c>
      <c r="E159" s="3">
        <v>0.57013888888888886</v>
      </c>
      <c r="F159" t="s">
        <v>262</v>
      </c>
      <c r="G159" t="s">
        <v>263</v>
      </c>
      <c r="H159" s="4" t="s">
        <v>17</v>
      </c>
      <c r="I159" t="s">
        <v>19</v>
      </c>
      <c r="J159">
        <v>5</v>
      </c>
      <c r="K159" s="14" t="s">
        <v>93</v>
      </c>
      <c r="L159" t="s">
        <v>264</v>
      </c>
      <c r="M159" s="33" t="s">
        <v>55</v>
      </c>
      <c r="N159" s="33" t="s">
        <v>55</v>
      </c>
      <c r="O159" s="26">
        <v>6</v>
      </c>
      <c r="P159" t="s">
        <v>704</v>
      </c>
      <c r="Q159" t="s">
        <v>705</v>
      </c>
      <c r="R159" t="s">
        <v>706</v>
      </c>
      <c r="S159" t="s">
        <v>844</v>
      </c>
      <c r="T159" s="10">
        <v>56657</v>
      </c>
      <c r="AK159" s="53" t="str">
        <f t="shared" si="13"/>
        <v>04/18/10</v>
      </c>
      <c r="AL159" s="51" t="str">
        <f t="shared" si="14"/>
        <v>10</v>
      </c>
      <c r="AM159" s="51" t="str">
        <f t="shared" si="15"/>
        <v>2010</v>
      </c>
    </row>
    <row r="160" spans="1:39" x14ac:dyDescent="0.25">
      <c r="A160">
        <v>159</v>
      </c>
      <c r="B160" s="6">
        <v>40286</v>
      </c>
      <c r="D160" s="9" t="str">
        <f t="shared" si="12"/>
        <v>Sun</v>
      </c>
      <c r="E160" s="3">
        <v>0.5708333333333333</v>
      </c>
      <c r="F160" t="s">
        <v>149</v>
      </c>
      <c r="G160" t="s">
        <v>150</v>
      </c>
      <c r="H160" s="4" t="s">
        <v>17</v>
      </c>
      <c r="I160" t="s">
        <v>19</v>
      </c>
      <c r="J160">
        <v>5</v>
      </c>
      <c r="K160" s="14" t="s">
        <v>93</v>
      </c>
      <c r="L160" t="s">
        <v>151</v>
      </c>
      <c r="M160" s="33" t="s">
        <v>55</v>
      </c>
      <c r="N160" s="33" t="s">
        <v>55</v>
      </c>
      <c r="O160" s="26">
        <v>3</v>
      </c>
      <c r="P160" t="s">
        <v>535</v>
      </c>
      <c r="Q160" t="s">
        <v>536</v>
      </c>
      <c r="R160" t="s">
        <v>537</v>
      </c>
      <c r="S160" t="s">
        <v>837</v>
      </c>
      <c r="T160" s="10" t="s">
        <v>538</v>
      </c>
      <c r="AK160" s="53" t="str">
        <f t="shared" si="13"/>
        <v>04/18/10</v>
      </c>
      <c r="AL160" s="51" t="str">
        <f t="shared" si="14"/>
        <v>10</v>
      </c>
      <c r="AM160" s="51" t="str">
        <f t="shared" si="15"/>
        <v>2010</v>
      </c>
    </row>
    <row r="161" spans="1:39" x14ac:dyDescent="0.25">
      <c r="A161">
        <v>160</v>
      </c>
      <c r="B161" s="6">
        <v>40328</v>
      </c>
      <c r="D161" s="9" t="str">
        <f t="shared" si="12"/>
        <v>Sun</v>
      </c>
      <c r="E161" s="3">
        <v>0.46180555555555558</v>
      </c>
      <c r="F161" t="s">
        <v>262</v>
      </c>
      <c r="G161" t="s">
        <v>263</v>
      </c>
      <c r="H161" s="4" t="s">
        <v>17</v>
      </c>
      <c r="I161" t="s">
        <v>19</v>
      </c>
      <c r="J161">
        <v>5</v>
      </c>
      <c r="K161" s="12" t="s">
        <v>26</v>
      </c>
      <c r="L161" t="s">
        <v>264</v>
      </c>
      <c r="M161" s="33" t="s">
        <v>55</v>
      </c>
      <c r="N161" s="33" t="s">
        <v>55</v>
      </c>
      <c r="O161" s="26">
        <v>6</v>
      </c>
      <c r="P161" t="s">
        <v>704</v>
      </c>
      <c r="Q161" t="s">
        <v>705</v>
      </c>
      <c r="R161" t="s">
        <v>706</v>
      </c>
      <c r="S161" t="s">
        <v>844</v>
      </c>
      <c r="T161" s="10">
        <v>56657</v>
      </c>
      <c r="AK161" s="53" t="str">
        <f t="shared" si="13"/>
        <v>05/30/10</v>
      </c>
      <c r="AL161" s="51" t="str">
        <f t="shared" si="14"/>
        <v>10</v>
      </c>
      <c r="AM161" s="51" t="str">
        <f t="shared" si="15"/>
        <v>2010</v>
      </c>
    </row>
    <row r="162" spans="1:39" x14ac:dyDescent="0.25">
      <c r="A162">
        <v>161</v>
      </c>
      <c r="B162" s="6">
        <v>40328</v>
      </c>
      <c r="D162" s="9" t="str">
        <f t="shared" si="12"/>
        <v>Sun</v>
      </c>
      <c r="E162" s="3">
        <v>0.46249999999999997</v>
      </c>
      <c r="F162" t="s">
        <v>241</v>
      </c>
      <c r="G162" t="s">
        <v>32</v>
      </c>
      <c r="H162" s="4" t="s">
        <v>17</v>
      </c>
      <c r="I162" t="s">
        <v>19</v>
      </c>
      <c r="J162">
        <v>5</v>
      </c>
      <c r="K162" s="12" t="s">
        <v>26</v>
      </c>
      <c r="L162" t="s">
        <v>60</v>
      </c>
      <c r="M162" s="33">
        <v>40399</v>
      </c>
      <c r="N162" s="33">
        <v>40408</v>
      </c>
      <c r="O162" s="26">
        <v>8</v>
      </c>
      <c r="P162" t="s">
        <v>493</v>
      </c>
      <c r="Q162" t="s">
        <v>494</v>
      </c>
      <c r="R162" t="s">
        <v>495</v>
      </c>
      <c r="S162" t="s">
        <v>830</v>
      </c>
      <c r="T162" s="10" t="s">
        <v>496</v>
      </c>
      <c r="AK162" s="53" t="str">
        <f t="shared" si="13"/>
        <v>05/30/10</v>
      </c>
      <c r="AL162" s="51" t="str">
        <f t="shared" si="14"/>
        <v>10</v>
      </c>
      <c r="AM162" s="51" t="str">
        <f t="shared" si="15"/>
        <v>2010</v>
      </c>
    </row>
    <row r="163" spans="1:39" x14ac:dyDescent="0.25">
      <c r="A163">
        <v>162</v>
      </c>
      <c r="B163" s="6">
        <v>40328</v>
      </c>
      <c r="D163" s="9" t="str">
        <f t="shared" si="12"/>
        <v>Sun</v>
      </c>
      <c r="E163" s="3">
        <v>0.4680555555555555</v>
      </c>
      <c r="F163" t="s">
        <v>265</v>
      </c>
      <c r="G163" t="s">
        <v>186</v>
      </c>
      <c r="H163" s="4" t="s">
        <v>17</v>
      </c>
      <c r="I163" t="s">
        <v>19</v>
      </c>
      <c r="J163">
        <v>5</v>
      </c>
      <c r="K163" s="12" t="s">
        <v>26</v>
      </c>
      <c r="L163" t="s">
        <v>266</v>
      </c>
      <c r="M163" s="33">
        <v>40399</v>
      </c>
      <c r="N163" s="33">
        <v>40404</v>
      </c>
      <c r="O163" s="26">
        <v>4</v>
      </c>
      <c r="P163" t="s">
        <v>515</v>
      </c>
      <c r="Q163" t="s">
        <v>516</v>
      </c>
      <c r="R163" t="s">
        <v>517</v>
      </c>
      <c r="S163" t="s">
        <v>818</v>
      </c>
      <c r="T163" s="10">
        <v>23669</v>
      </c>
      <c r="AK163" s="53" t="str">
        <f t="shared" si="13"/>
        <v>05/30/10</v>
      </c>
      <c r="AL163" s="51" t="str">
        <f t="shared" si="14"/>
        <v>10</v>
      </c>
      <c r="AM163" s="51" t="str">
        <f t="shared" si="15"/>
        <v>2010</v>
      </c>
    </row>
    <row r="164" spans="1:39" x14ac:dyDescent="0.25">
      <c r="A164">
        <v>163</v>
      </c>
      <c r="B164" s="6">
        <v>40358</v>
      </c>
      <c r="D164" s="9" t="str">
        <f t="shared" si="12"/>
        <v>Tue</v>
      </c>
      <c r="E164" s="3">
        <v>0.73888888888888893</v>
      </c>
      <c r="F164" t="s">
        <v>267</v>
      </c>
      <c r="G164" t="s">
        <v>268</v>
      </c>
      <c r="H164" s="4" t="s">
        <v>17</v>
      </c>
      <c r="I164" t="s">
        <v>19</v>
      </c>
      <c r="J164">
        <v>5</v>
      </c>
      <c r="K164" s="14" t="s">
        <v>93</v>
      </c>
      <c r="L164" t="s">
        <v>269</v>
      </c>
      <c r="M164" s="8">
        <v>40399</v>
      </c>
      <c r="O164" s="26">
        <v>3</v>
      </c>
      <c r="P164" t="s">
        <v>574</v>
      </c>
      <c r="Q164" t="s">
        <v>575</v>
      </c>
      <c r="R164" t="s">
        <v>575</v>
      </c>
      <c r="S164" t="s">
        <v>845</v>
      </c>
      <c r="T164" s="10" t="s">
        <v>577</v>
      </c>
      <c r="AK164" s="53" t="str">
        <f t="shared" si="13"/>
        <v>06/29/10</v>
      </c>
      <c r="AL164" s="51" t="str">
        <f t="shared" si="14"/>
        <v>10</v>
      </c>
      <c r="AM164" s="51" t="str">
        <f t="shared" si="15"/>
        <v>2010</v>
      </c>
    </row>
    <row r="165" spans="1:39" x14ac:dyDescent="0.25">
      <c r="A165">
        <v>164</v>
      </c>
      <c r="B165" s="6">
        <v>40358</v>
      </c>
      <c r="D165" s="9" t="str">
        <f t="shared" si="12"/>
        <v>Tue</v>
      </c>
      <c r="E165" s="3">
        <v>0.7402777777777777</v>
      </c>
      <c r="F165" t="s">
        <v>270</v>
      </c>
      <c r="G165" t="s">
        <v>271</v>
      </c>
      <c r="H165" s="4" t="s">
        <v>17</v>
      </c>
      <c r="I165" t="s">
        <v>19</v>
      </c>
      <c r="J165">
        <v>5</v>
      </c>
      <c r="K165" s="14" t="s">
        <v>93</v>
      </c>
      <c r="L165" t="s">
        <v>65</v>
      </c>
      <c r="M165" s="34">
        <v>40399</v>
      </c>
      <c r="O165" s="26">
        <v>1</v>
      </c>
      <c r="P165" t="s">
        <v>445</v>
      </c>
      <c r="Q165" t="s">
        <v>446</v>
      </c>
      <c r="R165" t="s">
        <v>447</v>
      </c>
      <c r="S165" t="s">
        <v>822</v>
      </c>
      <c r="T165" s="11" t="s">
        <v>457</v>
      </c>
      <c r="AK165" s="53" t="str">
        <f t="shared" si="13"/>
        <v>06/29/10</v>
      </c>
      <c r="AL165" s="51" t="str">
        <f t="shared" si="14"/>
        <v>10</v>
      </c>
      <c r="AM165" s="51" t="str">
        <f t="shared" si="15"/>
        <v>2010</v>
      </c>
    </row>
    <row r="166" spans="1:39" x14ac:dyDescent="0.25">
      <c r="A166">
        <v>165</v>
      </c>
      <c r="B166" s="6">
        <v>40358</v>
      </c>
      <c r="D166" s="9" t="str">
        <f t="shared" si="12"/>
        <v>Tue</v>
      </c>
      <c r="E166" s="3">
        <v>0.74097222222222225</v>
      </c>
      <c r="F166" t="s">
        <v>226</v>
      </c>
      <c r="G166" t="s">
        <v>38</v>
      </c>
      <c r="H166" s="4" t="s">
        <v>17</v>
      </c>
      <c r="I166" t="s">
        <v>19</v>
      </c>
      <c r="J166">
        <v>5</v>
      </c>
      <c r="K166" s="14" t="s">
        <v>93</v>
      </c>
      <c r="L166" t="s">
        <v>227</v>
      </c>
      <c r="M166" s="33" t="s">
        <v>55</v>
      </c>
      <c r="N166" s="33" t="s">
        <v>55</v>
      </c>
      <c r="O166" s="26">
        <v>3</v>
      </c>
      <c r="P166" t="s">
        <v>503</v>
      </c>
      <c r="Q166" t="s">
        <v>504</v>
      </c>
      <c r="R166" t="s">
        <v>505</v>
      </c>
      <c r="S166" t="s">
        <v>837</v>
      </c>
      <c r="T166" s="10">
        <v>18403</v>
      </c>
      <c r="AK166" s="53" t="str">
        <f t="shared" si="13"/>
        <v>06/29/10</v>
      </c>
      <c r="AL166" s="51" t="str">
        <f t="shared" si="14"/>
        <v>10</v>
      </c>
      <c r="AM166" s="51" t="str">
        <f t="shared" si="15"/>
        <v>2010</v>
      </c>
    </row>
    <row r="167" spans="1:39" x14ac:dyDescent="0.25">
      <c r="A167">
        <v>166</v>
      </c>
      <c r="B167" s="6">
        <v>40366</v>
      </c>
      <c r="D167" s="9" t="str">
        <f t="shared" si="12"/>
        <v>Wed</v>
      </c>
      <c r="E167" s="3">
        <v>0.4513888888888889</v>
      </c>
      <c r="F167" t="s">
        <v>56</v>
      </c>
      <c r="G167" t="s">
        <v>57</v>
      </c>
      <c r="H167" s="4" t="s">
        <v>17</v>
      </c>
      <c r="I167" t="s">
        <v>19</v>
      </c>
      <c r="J167">
        <v>5</v>
      </c>
      <c r="K167" s="12" t="s">
        <v>26</v>
      </c>
      <c r="L167" t="s">
        <v>58</v>
      </c>
      <c r="M167" s="33" t="s">
        <v>55</v>
      </c>
      <c r="N167" s="33" t="s">
        <v>55</v>
      </c>
      <c r="O167" s="26">
        <v>1</v>
      </c>
      <c r="P167" t="s">
        <v>441</v>
      </c>
      <c r="Q167" t="s">
        <v>442</v>
      </c>
      <c r="R167" t="s">
        <v>443</v>
      </c>
      <c r="S167" t="s">
        <v>820</v>
      </c>
      <c r="T167" s="11" t="s">
        <v>456</v>
      </c>
      <c r="AK167" s="53" t="str">
        <f t="shared" si="13"/>
        <v>07/07/10</v>
      </c>
      <c r="AL167" s="51" t="str">
        <f t="shared" si="14"/>
        <v>10</v>
      </c>
      <c r="AM167" s="51" t="str">
        <f t="shared" si="15"/>
        <v>2010</v>
      </c>
    </row>
    <row r="168" spans="1:39" x14ac:dyDescent="0.25">
      <c r="A168">
        <v>167</v>
      </c>
      <c r="B168" s="6">
        <v>40366</v>
      </c>
      <c r="D168" s="9" t="str">
        <f t="shared" si="12"/>
        <v>Wed</v>
      </c>
      <c r="E168" s="3">
        <v>0.45277777777777778</v>
      </c>
      <c r="F168" t="s">
        <v>262</v>
      </c>
      <c r="G168" t="s">
        <v>263</v>
      </c>
      <c r="H168" s="4" t="s">
        <v>17</v>
      </c>
      <c r="I168" t="s">
        <v>19</v>
      </c>
      <c r="J168">
        <v>5</v>
      </c>
      <c r="K168" s="12" t="s">
        <v>26</v>
      </c>
      <c r="L168" t="s">
        <v>264</v>
      </c>
      <c r="M168" s="33">
        <v>40399</v>
      </c>
      <c r="N168" s="33">
        <v>40418</v>
      </c>
      <c r="O168" s="26">
        <v>6</v>
      </c>
      <c r="P168" t="s">
        <v>704</v>
      </c>
      <c r="Q168" t="s">
        <v>705</v>
      </c>
      <c r="R168" t="s">
        <v>706</v>
      </c>
      <c r="S168" t="s">
        <v>844</v>
      </c>
      <c r="T168" s="10">
        <v>56657</v>
      </c>
      <c r="AK168" s="53" t="str">
        <f t="shared" si="13"/>
        <v>07/07/10</v>
      </c>
      <c r="AL168" s="51" t="str">
        <f t="shared" si="14"/>
        <v>10</v>
      </c>
      <c r="AM168" s="51" t="str">
        <f t="shared" si="15"/>
        <v>2010</v>
      </c>
    </row>
    <row r="169" spans="1:39" x14ac:dyDescent="0.25">
      <c r="A169">
        <v>168</v>
      </c>
      <c r="B169" s="6">
        <v>40366</v>
      </c>
      <c r="D169" s="9" t="str">
        <f t="shared" si="12"/>
        <v>Wed</v>
      </c>
      <c r="E169" s="3">
        <v>0.92499999999999993</v>
      </c>
      <c r="F169" t="s">
        <v>272</v>
      </c>
      <c r="G169" t="s">
        <v>273</v>
      </c>
      <c r="H169" s="4" t="s">
        <v>17</v>
      </c>
      <c r="I169" t="s">
        <v>19</v>
      </c>
      <c r="J169">
        <v>5</v>
      </c>
      <c r="K169" s="12" t="s">
        <v>26</v>
      </c>
      <c r="L169" t="s">
        <v>274</v>
      </c>
      <c r="M169" s="33">
        <v>40399</v>
      </c>
      <c r="N169" s="33">
        <v>40410</v>
      </c>
      <c r="O169" s="26">
        <v>7</v>
      </c>
      <c r="P169" t="s">
        <v>707</v>
      </c>
      <c r="Q169" t="s">
        <v>708</v>
      </c>
      <c r="R169" t="s">
        <v>709</v>
      </c>
      <c r="S169" t="s">
        <v>825</v>
      </c>
      <c r="T169" s="10">
        <v>59859</v>
      </c>
      <c r="AK169" s="53" t="str">
        <f t="shared" si="13"/>
        <v>07/07/10</v>
      </c>
      <c r="AL169" s="51" t="str">
        <f t="shared" si="14"/>
        <v>10</v>
      </c>
      <c r="AM169" s="51" t="str">
        <f t="shared" si="15"/>
        <v>2010</v>
      </c>
    </row>
    <row r="170" spans="1:39" x14ac:dyDescent="0.25">
      <c r="A170">
        <v>169</v>
      </c>
      <c r="B170" s="6">
        <v>40368</v>
      </c>
      <c r="D170" s="9" t="str">
        <f t="shared" si="12"/>
        <v>Fri</v>
      </c>
      <c r="E170" s="3">
        <v>0.46458333333333335</v>
      </c>
      <c r="F170" t="s">
        <v>275</v>
      </c>
      <c r="G170" t="s">
        <v>237</v>
      </c>
      <c r="H170" s="4" t="s">
        <v>17</v>
      </c>
      <c r="I170" t="s">
        <v>19</v>
      </c>
      <c r="J170">
        <v>5</v>
      </c>
      <c r="K170" s="12" t="s">
        <v>26</v>
      </c>
      <c r="L170" t="s">
        <v>269</v>
      </c>
      <c r="M170" s="33">
        <v>40399</v>
      </c>
      <c r="N170" s="33">
        <v>40430</v>
      </c>
      <c r="O170" s="26">
        <v>2</v>
      </c>
      <c r="P170" t="s">
        <v>760</v>
      </c>
      <c r="Q170" t="s">
        <v>761</v>
      </c>
      <c r="R170" t="s">
        <v>762</v>
      </c>
      <c r="S170" t="s">
        <v>814</v>
      </c>
      <c r="T170" s="10" t="s">
        <v>763</v>
      </c>
      <c r="AK170" s="53" t="str">
        <f t="shared" si="13"/>
        <v>07/09/10</v>
      </c>
      <c r="AL170" s="51" t="str">
        <f t="shared" si="14"/>
        <v>10</v>
      </c>
      <c r="AM170" s="51" t="str">
        <f t="shared" si="15"/>
        <v>2010</v>
      </c>
    </row>
    <row r="171" spans="1:39" x14ac:dyDescent="0.25">
      <c r="A171">
        <v>170</v>
      </c>
      <c r="B171" s="6">
        <v>40368</v>
      </c>
      <c r="D171" s="9" t="str">
        <f t="shared" si="12"/>
        <v>Fri</v>
      </c>
      <c r="E171" s="3">
        <v>0.46597222222222223</v>
      </c>
      <c r="F171" t="s">
        <v>86</v>
      </c>
      <c r="G171" t="s">
        <v>87</v>
      </c>
      <c r="H171" s="4" t="s">
        <v>17</v>
      </c>
      <c r="I171" t="s">
        <v>19</v>
      </c>
      <c r="J171">
        <v>5</v>
      </c>
      <c r="K171" s="12" t="s">
        <v>26</v>
      </c>
      <c r="L171" t="s">
        <v>88</v>
      </c>
      <c r="M171" s="33" t="s">
        <v>55</v>
      </c>
      <c r="N171" s="33" t="s">
        <v>55</v>
      </c>
      <c r="O171" s="26">
        <v>0</v>
      </c>
      <c r="P171" t="s">
        <v>427</v>
      </c>
      <c r="Q171" t="s">
        <v>428</v>
      </c>
      <c r="R171" t="s">
        <v>429</v>
      </c>
      <c r="S171" t="s">
        <v>829</v>
      </c>
      <c r="T171" s="10" t="s">
        <v>430</v>
      </c>
      <c r="AK171" s="53" t="str">
        <f t="shared" si="13"/>
        <v>07/09/10</v>
      </c>
      <c r="AL171" s="51" t="str">
        <f t="shared" si="14"/>
        <v>10</v>
      </c>
      <c r="AM171" s="51" t="str">
        <f t="shared" si="15"/>
        <v>2010</v>
      </c>
    </row>
    <row r="172" spans="1:39" x14ac:dyDescent="0.25">
      <c r="A172">
        <v>171</v>
      </c>
      <c r="B172" s="6">
        <v>40368</v>
      </c>
      <c r="D172" s="9" t="str">
        <f t="shared" si="12"/>
        <v>Fri</v>
      </c>
      <c r="E172" s="3">
        <v>0.46597222222222223</v>
      </c>
      <c r="F172" t="s">
        <v>276</v>
      </c>
      <c r="G172" t="s">
        <v>277</v>
      </c>
      <c r="H172" s="4" t="s">
        <v>17</v>
      </c>
      <c r="I172" t="s">
        <v>19</v>
      </c>
      <c r="J172">
        <v>5</v>
      </c>
      <c r="K172" s="12" t="s">
        <v>26</v>
      </c>
      <c r="L172" t="s">
        <v>278</v>
      </c>
      <c r="M172" s="33">
        <v>40393</v>
      </c>
      <c r="N172" s="33">
        <v>40392</v>
      </c>
      <c r="O172" s="26">
        <v>0</v>
      </c>
      <c r="P172" t="s">
        <v>469</v>
      </c>
      <c r="Q172" t="s">
        <v>470</v>
      </c>
      <c r="R172" t="s">
        <v>471</v>
      </c>
      <c r="S172" t="s">
        <v>844</v>
      </c>
      <c r="T172" s="10">
        <v>55363</v>
      </c>
      <c r="AK172" s="53" t="str">
        <f t="shared" si="13"/>
        <v>07/09/10</v>
      </c>
      <c r="AL172" s="51" t="str">
        <f t="shared" si="14"/>
        <v>10</v>
      </c>
      <c r="AM172" s="51" t="str">
        <f t="shared" si="15"/>
        <v>2010</v>
      </c>
    </row>
    <row r="173" spans="1:39" x14ac:dyDescent="0.25">
      <c r="A173">
        <v>172</v>
      </c>
      <c r="B173" s="6">
        <v>40368</v>
      </c>
      <c r="D173" s="9" t="str">
        <f t="shared" si="12"/>
        <v>Fri</v>
      </c>
      <c r="E173" s="3">
        <v>0.77013888888888893</v>
      </c>
      <c r="F173" t="s">
        <v>42</v>
      </c>
      <c r="G173" t="s">
        <v>38</v>
      </c>
      <c r="H173" s="4" t="s">
        <v>17</v>
      </c>
      <c r="I173" t="s">
        <v>19</v>
      </c>
      <c r="J173">
        <v>5</v>
      </c>
      <c r="K173" s="13" t="s">
        <v>40</v>
      </c>
      <c r="L173" t="s">
        <v>43</v>
      </c>
      <c r="M173" s="33" t="s">
        <v>55</v>
      </c>
      <c r="N173" s="33" t="s">
        <v>55</v>
      </c>
      <c r="O173" s="26">
        <v>8</v>
      </c>
      <c r="P173" t="s">
        <v>417</v>
      </c>
      <c r="Q173" t="s">
        <v>418</v>
      </c>
      <c r="R173" t="s">
        <v>419</v>
      </c>
      <c r="S173" t="s">
        <v>819</v>
      </c>
      <c r="T173" s="10">
        <v>44133</v>
      </c>
      <c r="AK173" s="53" t="str">
        <f t="shared" si="13"/>
        <v>07/09/10</v>
      </c>
      <c r="AL173" s="51" t="str">
        <f t="shared" si="14"/>
        <v>10</v>
      </c>
      <c r="AM173" s="51" t="str">
        <f t="shared" si="15"/>
        <v>2010</v>
      </c>
    </row>
    <row r="174" spans="1:39" x14ac:dyDescent="0.25">
      <c r="A174">
        <v>173</v>
      </c>
      <c r="B174" s="6">
        <v>40368</v>
      </c>
      <c r="D174" s="9" t="str">
        <f t="shared" si="12"/>
        <v>Fri</v>
      </c>
      <c r="E174" s="3">
        <v>0.77222222222222225</v>
      </c>
      <c r="F174" t="s">
        <v>279</v>
      </c>
      <c r="G174" t="s">
        <v>280</v>
      </c>
      <c r="H174" s="4" t="s">
        <v>17</v>
      </c>
      <c r="I174" t="s">
        <v>19</v>
      </c>
      <c r="J174">
        <v>5</v>
      </c>
      <c r="K174" s="13" t="s">
        <v>40</v>
      </c>
      <c r="L174" t="s">
        <v>119</v>
      </c>
      <c r="M174" s="33">
        <v>40399</v>
      </c>
      <c r="N174" s="33">
        <v>40406</v>
      </c>
      <c r="O174" s="26">
        <v>2</v>
      </c>
      <c r="P174" t="s">
        <v>764</v>
      </c>
      <c r="Q174" t="s">
        <v>765</v>
      </c>
      <c r="R174" t="s">
        <v>766</v>
      </c>
      <c r="S174" t="s">
        <v>814</v>
      </c>
      <c r="T174" s="10">
        <v>10305</v>
      </c>
      <c r="AK174" s="53" t="str">
        <f t="shared" si="13"/>
        <v>07/09/10</v>
      </c>
      <c r="AL174" s="51" t="str">
        <f t="shared" si="14"/>
        <v>10</v>
      </c>
      <c r="AM174" s="51" t="str">
        <f t="shared" si="15"/>
        <v>2010</v>
      </c>
    </row>
    <row r="175" spans="1:39" x14ac:dyDescent="0.25">
      <c r="A175">
        <v>174</v>
      </c>
      <c r="B175" s="6">
        <v>40368</v>
      </c>
      <c r="D175" s="9" t="str">
        <f t="shared" si="12"/>
        <v>Fri</v>
      </c>
      <c r="E175" s="3">
        <v>0.7729166666666667</v>
      </c>
      <c r="F175" t="s">
        <v>281</v>
      </c>
      <c r="G175" t="s">
        <v>282</v>
      </c>
      <c r="H175" s="4" t="s">
        <v>17</v>
      </c>
      <c r="I175" t="s">
        <v>19</v>
      </c>
      <c r="J175">
        <v>5</v>
      </c>
      <c r="K175" s="13" t="s">
        <v>40</v>
      </c>
      <c r="L175" t="s">
        <v>90</v>
      </c>
      <c r="M175" s="33">
        <v>40369</v>
      </c>
      <c r="N175" s="33">
        <v>40372</v>
      </c>
      <c r="O175" s="26">
        <v>8</v>
      </c>
      <c r="P175" t="s">
        <v>497</v>
      </c>
      <c r="Q175" t="s">
        <v>498</v>
      </c>
      <c r="R175" t="s">
        <v>499</v>
      </c>
      <c r="S175" t="s">
        <v>819</v>
      </c>
      <c r="T175" s="10">
        <v>43085</v>
      </c>
      <c r="AK175" s="53" t="str">
        <f t="shared" si="13"/>
        <v>07/09/10</v>
      </c>
      <c r="AL175" s="51" t="str">
        <f t="shared" si="14"/>
        <v>10</v>
      </c>
      <c r="AM175" s="51" t="str">
        <f t="shared" si="15"/>
        <v>2010</v>
      </c>
    </row>
    <row r="176" spans="1:39" x14ac:dyDescent="0.25">
      <c r="A176">
        <v>175</v>
      </c>
      <c r="B176" s="6">
        <v>40368</v>
      </c>
      <c r="D176" s="9" t="str">
        <f t="shared" si="12"/>
        <v>Fri</v>
      </c>
      <c r="E176" s="3">
        <v>0.77361111111111114</v>
      </c>
      <c r="F176" t="s">
        <v>82</v>
      </c>
      <c r="G176" t="s">
        <v>83</v>
      </c>
      <c r="H176" s="4" t="s">
        <v>17</v>
      </c>
      <c r="I176" t="s">
        <v>19</v>
      </c>
      <c r="J176">
        <v>5</v>
      </c>
      <c r="K176" s="13" t="s">
        <v>40</v>
      </c>
      <c r="L176" t="s">
        <v>84</v>
      </c>
      <c r="M176" s="33" t="s">
        <v>55</v>
      </c>
      <c r="N176" s="33" t="s">
        <v>55</v>
      </c>
      <c r="O176" s="26">
        <v>4</v>
      </c>
      <c r="P176" t="s">
        <v>739</v>
      </c>
      <c r="Q176" t="s">
        <v>740</v>
      </c>
      <c r="R176" t="s">
        <v>741</v>
      </c>
      <c r="S176" t="s">
        <v>828</v>
      </c>
      <c r="T176" s="10">
        <v>38016</v>
      </c>
      <c r="AK176" s="53" t="str">
        <f t="shared" si="13"/>
        <v>07/09/10</v>
      </c>
      <c r="AL176" s="51" t="str">
        <f t="shared" si="14"/>
        <v>10</v>
      </c>
      <c r="AM176" s="51" t="str">
        <f t="shared" si="15"/>
        <v>2010</v>
      </c>
    </row>
    <row r="177" spans="1:39" x14ac:dyDescent="0.25">
      <c r="A177">
        <v>176</v>
      </c>
      <c r="B177" s="6">
        <v>40392</v>
      </c>
      <c r="D177" s="9" t="str">
        <f t="shared" si="12"/>
        <v>Mon</v>
      </c>
      <c r="E177" s="3">
        <v>0.78125</v>
      </c>
      <c r="F177" t="s">
        <v>42</v>
      </c>
      <c r="G177" t="s">
        <v>38</v>
      </c>
      <c r="H177" s="4" t="s">
        <v>17</v>
      </c>
      <c r="I177" t="s">
        <v>19</v>
      </c>
      <c r="J177">
        <v>5</v>
      </c>
      <c r="K177" s="13" t="s">
        <v>40</v>
      </c>
      <c r="L177" t="s">
        <v>283</v>
      </c>
      <c r="M177" s="33" t="s">
        <v>55</v>
      </c>
      <c r="N177" s="33" t="s">
        <v>55</v>
      </c>
      <c r="O177" s="26">
        <v>8</v>
      </c>
      <c r="P177" t="s">
        <v>417</v>
      </c>
      <c r="Q177" t="s">
        <v>418</v>
      </c>
      <c r="R177" t="s">
        <v>419</v>
      </c>
      <c r="S177" t="s">
        <v>819</v>
      </c>
      <c r="T177" s="10">
        <v>44133</v>
      </c>
      <c r="AK177" s="53" t="str">
        <f t="shared" si="13"/>
        <v>08/02/10</v>
      </c>
      <c r="AL177" s="51" t="str">
        <f t="shared" si="14"/>
        <v>10</v>
      </c>
      <c r="AM177" s="51" t="str">
        <f t="shared" si="15"/>
        <v>2010</v>
      </c>
    </row>
    <row r="178" spans="1:39" x14ac:dyDescent="0.25">
      <c r="A178">
        <v>177</v>
      </c>
      <c r="B178" s="6">
        <v>40396</v>
      </c>
      <c r="D178" s="9" t="str">
        <f t="shared" si="12"/>
        <v>Fri</v>
      </c>
      <c r="E178" s="3">
        <v>0.76944444444444438</v>
      </c>
      <c r="F178" t="s">
        <v>284</v>
      </c>
      <c r="G178" t="s">
        <v>285</v>
      </c>
      <c r="H178" s="4" t="s">
        <v>17</v>
      </c>
      <c r="I178" t="s">
        <v>19</v>
      </c>
      <c r="J178">
        <v>5</v>
      </c>
      <c r="K178" s="13" t="s">
        <v>40</v>
      </c>
      <c r="L178" t="s">
        <v>90</v>
      </c>
      <c r="M178" s="33">
        <v>40399</v>
      </c>
      <c r="N178" s="33">
        <v>40404</v>
      </c>
      <c r="O178" s="26">
        <v>8</v>
      </c>
      <c r="P178" t="s">
        <v>500</v>
      </c>
      <c r="Q178" t="s">
        <v>501</v>
      </c>
      <c r="R178" t="s">
        <v>502</v>
      </c>
      <c r="S178" t="s">
        <v>819</v>
      </c>
      <c r="T178" s="10">
        <v>43055</v>
      </c>
      <c r="AK178" s="53" t="str">
        <f t="shared" si="13"/>
        <v>08/06/10</v>
      </c>
      <c r="AL178" s="51" t="str">
        <f t="shared" si="14"/>
        <v>10</v>
      </c>
      <c r="AM178" s="51" t="str">
        <f t="shared" si="15"/>
        <v>2010</v>
      </c>
    </row>
    <row r="179" spans="1:39" x14ac:dyDescent="0.25">
      <c r="A179">
        <v>178</v>
      </c>
      <c r="B179" s="6">
        <v>40396</v>
      </c>
      <c r="D179" s="9" t="str">
        <f t="shared" si="12"/>
        <v>Fri</v>
      </c>
      <c r="E179" s="3">
        <v>0.77013888888888893</v>
      </c>
      <c r="F179" t="s">
        <v>42</v>
      </c>
      <c r="G179" t="s">
        <v>38</v>
      </c>
      <c r="H179" s="4" t="s">
        <v>17</v>
      </c>
      <c r="I179" t="s">
        <v>19</v>
      </c>
      <c r="J179">
        <v>5</v>
      </c>
      <c r="K179" s="13" t="s">
        <v>40</v>
      </c>
      <c r="L179" t="s">
        <v>286</v>
      </c>
      <c r="N179" s="33">
        <v>40415</v>
      </c>
      <c r="O179" s="26">
        <v>8</v>
      </c>
      <c r="P179" t="s">
        <v>417</v>
      </c>
      <c r="Q179" t="s">
        <v>418</v>
      </c>
      <c r="R179" t="s">
        <v>419</v>
      </c>
      <c r="S179" t="s">
        <v>819</v>
      </c>
      <c r="T179" s="10">
        <v>44133</v>
      </c>
      <c r="AK179" s="53" t="str">
        <f t="shared" si="13"/>
        <v>08/06/10</v>
      </c>
      <c r="AL179" s="51" t="str">
        <f t="shared" si="14"/>
        <v>10</v>
      </c>
      <c r="AM179" s="51" t="str">
        <f t="shared" si="15"/>
        <v>2010</v>
      </c>
    </row>
    <row r="180" spans="1:39" x14ac:dyDescent="0.25">
      <c r="A180">
        <v>179</v>
      </c>
      <c r="B180" s="6">
        <v>40396</v>
      </c>
      <c r="D180" s="9" t="str">
        <f t="shared" si="12"/>
        <v>Fri</v>
      </c>
      <c r="E180" s="3">
        <v>0.7715277777777777</v>
      </c>
      <c r="F180" t="s">
        <v>196</v>
      </c>
      <c r="G180" t="s">
        <v>35</v>
      </c>
      <c r="H180" s="4" t="s">
        <v>17</v>
      </c>
      <c r="I180" t="s">
        <v>19</v>
      </c>
      <c r="J180">
        <v>5</v>
      </c>
      <c r="K180" s="13" t="s">
        <v>40</v>
      </c>
      <c r="L180" t="s">
        <v>197</v>
      </c>
      <c r="M180" s="33" t="s">
        <v>55</v>
      </c>
      <c r="N180" s="33" t="s">
        <v>55</v>
      </c>
      <c r="O180" s="26">
        <v>8</v>
      </c>
      <c r="P180" t="s">
        <v>715</v>
      </c>
      <c r="Q180" t="s">
        <v>716</v>
      </c>
      <c r="R180" t="s">
        <v>717</v>
      </c>
      <c r="S180" t="s">
        <v>837</v>
      </c>
      <c r="T180" s="10" t="s">
        <v>718</v>
      </c>
      <c r="AK180" s="53" t="str">
        <f t="shared" si="13"/>
        <v>08/06/10</v>
      </c>
      <c r="AL180" s="51" t="str">
        <f t="shared" si="14"/>
        <v>10</v>
      </c>
      <c r="AM180" s="51" t="str">
        <f t="shared" si="15"/>
        <v>2010</v>
      </c>
    </row>
    <row r="181" spans="1:39" x14ac:dyDescent="0.25">
      <c r="A181">
        <v>180</v>
      </c>
      <c r="B181" s="6">
        <v>40396</v>
      </c>
      <c r="D181" s="9" t="str">
        <f t="shared" si="12"/>
        <v>Fri</v>
      </c>
      <c r="E181" s="3">
        <v>0.77222222222222225</v>
      </c>
      <c r="F181" t="s">
        <v>287</v>
      </c>
      <c r="G181" t="s">
        <v>288</v>
      </c>
      <c r="H181" s="4" t="s">
        <v>17</v>
      </c>
      <c r="I181" t="s">
        <v>19</v>
      </c>
      <c r="J181">
        <v>5</v>
      </c>
      <c r="K181" s="13" t="s">
        <v>40</v>
      </c>
      <c r="L181" t="s">
        <v>78</v>
      </c>
      <c r="M181" s="33">
        <v>40399</v>
      </c>
      <c r="N181" s="33">
        <v>40404</v>
      </c>
      <c r="O181" s="26">
        <v>2</v>
      </c>
      <c r="P181" t="s">
        <v>753</v>
      </c>
      <c r="Q181" t="s">
        <v>754</v>
      </c>
      <c r="R181" t="s">
        <v>755</v>
      </c>
      <c r="S181" t="s">
        <v>814</v>
      </c>
      <c r="T181" s="10" t="s">
        <v>756</v>
      </c>
      <c r="AK181" s="53" t="str">
        <f t="shared" si="13"/>
        <v>08/06/10</v>
      </c>
      <c r="AL181" s="51" t="str">
        <f t="shared" si="14"/>
        <v>10</v>
      </c>
      <c r="AM181" s="51" t="str">
        <f t="shared" si="15"/>
        <v>2010</v>
      </c>
    </row>
    <row r="182" spans="1:39" x14ac:dyDescent="0.25">
      <c r="A182">
        <v>181</v>
      </c>
      <c r="B182" s="6">
        <v>40397</v>
      </c>
      <c r="D182" s="9" t="str">
        <f t="shared" si="12"/>
        <v>Sat</v>
      </c>
      <c r="E182" s="3">
        <v>0.42777777777777781</v>
      </c>
      <c r="F182" t="s">
        <v>42</v>
      </c>
      <c r="G182" t="s">
        <v>38</v>
      </c>
      <c r="H182" s="4" t="s">
        <v>17</v>
      </c>
      <c r="I182" t="s">
        <v>19</v>
      </c>
      <c r="J182">
        <v>5</v>
      </c>
      <c r="K182" s="12" t="s">
        <v>26</v>
      </c>
      <c r="L182" t="s">
        <v>289</v>
      </c>
      <c r="N182" s="33">
        <v>40415</v>
      </c>
      <c r="O182" s="26">
        <v>8</v>
      </c>
      <c r="P182" t="s">
        <v>417</v>
      </c>
      <c r="Q182" t="s">
        <v>418</v>
      </c>
      <c r="R182" t="s">
        <v>419</v>
      </c>
      <c r="S182" t="s">
        <v>819</v>
      </c>
      <c r="T182" s="10">
        <v>44133</v>
      </c>
      <c r="AK182" s="53" t="str">
        <f t="shared" si="13"/>
        <v>08/07/10</v>
      </c>
      <c r="AL182" s="51" t="str">
        <f t="shared" si="14"/>
        <v>10</v>
      </c>
      <c r="AM182" s="51" t="str">
        <f t="shared" si="15"/>
        <v>2010</v>
      </c>
    </row>
    <row r="183" spans="1:39" x14ac:dyDescent="0.25">
      <c r="A183">
        <v>182</v>
      </c>
      <c r="B183" s="6">
        <v>40397</v>
      </c>
      <c r="D183" s="9" t="str">
        <f t="shared" si="12"/>
        <v>Sat</v>
      </c>
      <c r="E183" s="3">
        <v>0.43055555555555558</v>
      </c>
      <c r="F183" t="s">
        <v>290</v>
      </c>
      <c r="G183" t="s">
        <v>254</v>
      </c>
      <c r="H183" s="4" t="s">
        <v>17</v>
      </c>
      <c r="I183" t="s">
        <v>19</v>
      </c>
      <c r="J183">
        <v>5</v>
      </c>
      <c r="K183" s="12" t="s">
        <v>26</v>
      </c>
      <c r="L183" t="s">
        <v>201</v>
      </c>
      <c r="M183" s="33">
        <v>40399</v>
      </c>
      <c r="N183" s="33">
        <v>40409</v>
      </c>
      <c r="O183" s="26">
        <v>5</v>
      </c>
      <c r="P183" t="s">
        <v>701</v>
      </c>
      <c r="Q183" t="s">
        <v>702</v>
      </c>
      <c r="R183" t="s">
        <v>703</v>
      </c>
      <c r="S183" t="s">
        <v>840</v>
      </c>
      <c r="T183" s="10">
        <v>72704</v>
      </c>
      <c r="AK183" s="53" t="str">
        <f t="shared" si="13"/>
        <v>08/07/10</v>
      </c>
      <c r="AL183" s="51" t="str">
        <f t="shared" si="14"/>
        <v>10</v>
      </c>
      <c r="AM183" s="51" t="str">
        <f t="shared" si="15"/>
        <v>2010</v>
      </c>
    </row>
    <row r="184" spans="1:39" x14ac:dyDescent="0.25">
      <c r="A184">
        <v>183</v>
      </c>
      <c r="B184" s="6">
        <v>40397</v>
      </c>
      <c r="D184" s="9" t="str">
        <f t="shared" si="12"/>
        <v>Sat</v>
      </c>
      <c r="E184" s="3">
        <v>0.43194444444444446</v>
      </c>
      <c r="F184" t="s">
        <v>291</v>
      </c>
      <c r="G184" t="s">
        <v>292</v>
      </c>
      <c r="H184" s="4" t="s">
        <v>17</v>
      </c>
      <c r="I184" t="s">
        <v>19</v>
      </c>
      <c r="J184">
        <v>5</v>
      </c>
      <c r="K184" s="12" t="s">
        <v>26</v>
      </c>
      <c r="L184" t="s">
        <v>119</v>
      </c>
      <c r="O184" s="26">
        <v>2</v>
      </c>
      <c r="P184" t="s">
        <v>561</v>
      </c>
      <c r="Q184" t="s">
        <v>562</v>
      </c>
      <c r="R184" t="s">
        <v>563</v>
      </c>
      <c r="S184" t="s">
        <v>358</v>
      </c>
      <c r="T184" s="10" t="s">
        <v>565</v>
      </c>
      <c r="AK184" s="53" t="str">
        <f t="shared" si="13"/>
        <v>08/07/10</v>
      </c>
      <c r="AL184" s="51" t="str">
        <f t="shared" si="14"/>
        <v>10</v>
      </c>
      <c r="AM184" s="51" t="str">
        <f t="shared" si="15"/>
        <v>2010</v>
      </c>
    </row>
    <row r="185" spans="1:39" x14ac:dyDescent="0.25">
      <c r="A185">
        <v>184</v>
      </c>
      <c r="B185" s="6">
        <v>40399</v>
      </c>
      <c r="D185" s="9" t="str">
        <f t="shared" si="12"/>
        <v>Mon</v>
      </c>
      <c r="E185" s="3">
        <v>0.78194444444444444</v>
      </c>
      <c r="F185" t="s">
        <v>231</v>
      </c>
      <c r="G185" t="s">
        <v>232</v>
      </c>
      <c r="H185" s="4" t="s">
        <v>17</v>
      </c>
      <c r="I185" t="s">
        <v>19</v>
      </c>
      <c r="J185">
        <v>5</v>
      </c>
      <c r="K185" s="13" t="s">
        <v>40</v>
      </c>
      <c r="L185" t="s">
        <v>233</v>
      </c>
      <c r="M185" s="33" t="s">
        <v>55</v>
      </c>
      <c r="N185" s="33" t="s">
        <v>55</v>
      </c>
      <c r="O185" s="26">
        <v>4</v>
      </c>
      <c r="P185" t="s">
        <v>539</v>
      </c>
      <c r="Q185" t="s">
        <v>540</v>
      </c>
      <c r="R185" t="s">
        <v>541</v>
      </c>
      <c r="S185" t="s">
        <v>817</v>
      </c>
      <c r="T185" s="10">
        <v>34652</v>
      </c>
      <c r="AK185" s="53" t="str">
        <f t="shared" si="13"/>
        <v>08/09/10</v>
      </c>
      <c r="AL185" s="51" t="str">
        <f t="shared" si="14"/>
        <v>10</v>
      </c>
      <c r="AM185" s="51" t="str">
        <f t="shared" si="15"/>
        <v>2010</v>
      </c>
    </row>
    <row r="186" spans="1:39" x14ac:dyDescent="0.25">
      <c r="A186">
        <v>185</v>
      </c>
      <c r="B186" s="6">
        <v>40399</v>
      </c>
      <c r="D186" s="9" t="str">
        <f t="shared" si="12"/>
        <v>Mon</v>
      </c>
      <c r="E186" s="3">
        <v>0.90625</v>
      </c>
      <c r="F186" t="s">
        <v>293</v>
      </c>
      <c r="G186" t="s">
        <v>140</v>
      </c>
      <c r="H186" s="4" t="s">
        <v>17</v>
      </c>
      <c r="I186" t="s">
        <v>19</v>
      </c>
      <c r="J186">
        <v>5</v>
      </c>
      <c r="K186" s="14" t="s">
        <v>93</v>
      </c>
      <c r="L186" t="s">
        <v>294</v>
      </c>
      <c r="M186" s="33">
        <v>40400</v>
      </c>
      <c r="N186" s="33">
        <v>40406</v>
      </c>
      <c r="O186" s="26">
        <v>3</v>
      </c>
      <c r="P186" t="s">
        <v>735</v>
      </c>
      <c r="Q186" t="s">
        <v>736</v>
      </c>
      <c r="R186" t="s">
        <v>737</v>
      </c>
      <c r="S186" t="s">
        <v>846</v>
      </c>
      <c r="T186" s="10">
        <v>19810</v>
      </c>
      <c r="AK186" s="53" t="str">
        <f t="shared" si="13"/>
        <v>08/09/10</v>
      </c>
      <c r="AL186" s="51" t="str">
        <f t="shared" si="14"/>
        <v>10</v>
      </c>
      <c r="AM186" s="51" t="str">
        <f t="shared" si="15"/>
        <v>2010</v>
      </c>
    </row>
    <row r="187" spans="1:39" x14ac:dyDescent="0.25">
      <c r="A187">
        <v>186</v>
      </c>
      <c r="B187" s="6">
        <v>40399</v>
      </c>
      <c r="D187" s="9" t="str">
        <f t="shared" si="12"/>
        <v>Mon</v>
      </c>
      <c r="E187" s="3">
        <v>0.90833333333333333</v>
      </c>
      <c r="F187" t="s">
        <v>295</v>
      </c>
      <c r="G187" t="s">
        <v>110</v>
      </c>
      <c r="H187" s="4" t="s">
        <v>17</v>
      </c>
      <c r="I187" t="s">
        <v>19</v>
      </c>
      <c r="J187">
        <v>5</v>
      </c>
      <c r="K187" s="14" t="s">
        <v>93</v>
      </c>
      <c r="L187" t="s">
        <v>94</v>
      </c>
      <c r="M187" s="33">
        <v>40400</v>
      </c>
      <c r="N187" s="33">
        <v>40407</v>
      </c>
      <c r="O187" s="26">
        <v>8</v>
      </c>
      <c r="P187" t="s">
        <v>414</v>
      </c>
      <c r="Q187" t="s">
        <v>415</v>
      </c>
      <c r="R187" t="s">
        <v>416</v>
      </c>
      <c r="S187" t="s">
        <v>830</v>
      </c>
      <c r="T187" s="10">
        <v>48329</v>
      </c>
      <c r="AK187" s="53" t="str">
        <f t="shared" si="13"/>
        <v>08/09/10</v>
      </c>
      <c r="AL187" s="51" t="str">
        <f t="shared" si="14"/>
        <v>10</v>
      </c>
      <c r="AM187" s="51" t="str">
        <f t="shared" si="15"/>
        <v>2010</v>
      </c>
    </row>
    <row r="188" spans="1:39" x14ac:dyDescent="0.25">
      <c r="A188">
        <v>187</v>
      </c>
      <c r="B188" s="6">
        <v>40399</v>
      </c>
      <c r="D188" s="9" t="str">
        <f t="shared" si="12"/>
        <v>Mon</v>
      </c>
      <c r="E188" s="3">
        <v>0.90902777777777777</v>
      </c>
      <c r="F188" t="s">
        <v>279</v>
      </c>
      <c r="G188" t="s">
        <v>280</v>
      </c>
      <c r="H188" s="4" t="s">
        <v>17</v>
      </c>
      <c r="I188" t="s">
        <v>19</v>
      </c>
      <c r="J188">
        <v>5</v>
      </c>
      <c r="K188" s="14" t="s">
        <v>93</v>
      </c>
      <c r="L188" t="s">
        <v>119</v>
      </c>
      <c r="M188" s="33">
        <v>40399</v>
      </c>
      <c r="N188" s="33">
        <v>40406</v>
      </c>
      <c r="O188" s="26">
        <v>2</v>
      </c>
      <c r="P188" t="s">
        <v>764</v>
      </c>
      <c r="Q188" t="s">
        <v>765</v>
      </c>
      <c r="R188" t="s">
        <v>766</v>
      </c>
      <c r="S188" t="s">
        <v>814</v>
      </c>
      <c r="T188" s="10">
        <v>10305</v>
      </c>
      <c r="AK188" s="53" t="str">
        <f t="shared" si="13"/>
        <v>08/09/10</v>
      </c>
      <c r="AL188" s="51" t="str">
        <f t="shared" si="14"/>
        <v>10</v>
      </c>
      <c r="AM188" s="51" t="str">
        <f t="shared" si="15"/>
        <v>2010</v>
      </c>
    </row>
    <row r="189" spans="1:39" x14ac:dyDescent="0.25">
      <c r="A189">
        <v>188</v>
      </c>
      <c r="B189" s="6">
        <v>40399</v>
      </c>
      <c r="D189" s="9" t="str">
        <f t="shared" si="12"/>
        <v>Mon</v>
      </c>
      <c r="E189" s="3">
        <v>0.91319444444444453</v>
      </c>
      <c r="F189" t="s">
        <v>42</v>
      </c>
      <c r="G189" t="s">
        <v>38</v>
      </c>
      <c r="H189" s="4" t="s">
        <v>17</v>
      </c>
      <c r="I189" t="s">
        <v>19</v>
      </c>
      <c r="J189">
        <v>5</v>
      </c>
      <c r="K189" s="12" t="s">
        <v>26</v>
      </c>
      <c r="L189" t="s">
        <v>296</v>
      </c>
      <c r="N189" s="33">
        <v>40415</v>
      </c>
      <c r="O189" s="26">
        <v>8</v>
      </c>
      <c r="P189" t="s">
        <v>417</v>
      </c>
      <c r="Q189" t="s">
        <v>418</v>
      </c>
      <c r="R189" t="s">
        <v>419</v>
      </c>
      <c r="S189" t="s">
        <v>819</v>
      </c>
      <c r="T189" s="10">
        <v>44133</v>
      </c>
      <c r="AK189" s="53" t="str">
        <f t="shared" si="13"/>
        <v>08/09/10</v>
      </c>
      <c r="AL189" s="51" t="str">
        <f t="shared" si="14"/>
        <v>10</v>
      </c>
      <c r="AM189" s="51" t="str">
        <f t="shared" si="15"/>
        <v>2010</v>
      </c>
    </row>
    <row r="190" spans="1:39" x14ac:dyDescent="0.25">
      <c r="A190">
        <v>189</v>
      </c>
      <c r="B190" s="6">
        <v>40399</v>
      </c>
      <c r="D190" s="9" t="str">
        <f t="shared" si="12"/>
        <v>Mon</v>
      </c>
      <c r="E190" s="3">
        <v>0.91319444444444453</v>
      </c>
      <c r="F190" t="s">
        <v>42</v>
      </c>
      <c r="G190" t="s">
        <v>38</v>
      </c>
      <c r="H190" s="4" t="s">
        <v>17</v>
      </c>
      <c r="I190" t="s">
        <v>19</v>
      </c>
      <c r="J190">
        <v>5</v>
      </c>
      <c r="K190" s="12" t="s">
        <v>26</v>
      </c>
      <c r="L190" t="s">
        <v>1074</v>
      </c>
      <c r="N190" s="33">
        <v>40415</v>
      </c>
      <c r="O190" s="26">
        <v>8</v>
      </c>
      <c r="P190" t="s">
        <v>417</v>
      </c>
      <c r="Q190" t="s">
        <v>418</v>
      </c>
      <c r="R190" t="s">
        <v>419</v>
      </c>
      <c r="S190" t="s">
        <v>819</v>
      </c>
      <c r="T190" s="10">
        <v>44133</v>
      </c>
      <c r="AK190" s="53" t="str">
        <f t="shared" si="13"/>
        <v>08/09/10</v>
      </c>
      <c r="AL190" s="51" t="str">
        <f t="shared" si="14"/>
        <v>10</v>
      </c>
      <c r="AM190" s="51" t="str">
        <f t="shared" si="15"/>
        <v>2010</v>
      </c>
    </row>
    <row r="191" spans="1:39" x14ac:dyDescent="0.25">
      <c r="A191">
        <v>190</v>
      </c>
      <c r="B191" s="6">
        <v>40406</v>
      </c>
      <c r="D191" s="9" t="str">
        <f t="shared" si="12"/>
        <v>Mon</v>
      </c>
      <c r="E191" s="3">
        <v>0.45555555555555555</v>
      </c>
      <c r="F191" t="s">
        <v>56</v>
      </c>
      <c r="G191" t="s">
        <v>57</v>
      </c>
      <c r="H191" s="4" t="s">
        <v>17</v>
      </c>
      <c r="I191" t="s">
        <v>19</v>
      </c>
      <c r="J191">
        <v>5</v>
      </c>
      <c r="K191" s="12" t="s">
        <v>26</v>
      </c>
      <c r="L191" t="s">
        <v>58</v>
      </c>
      <c r="M191" s="33" t="s">
        <v>55</v>
      </c>
      <c r="N191" s="33" t="s">
        <v>55</v>
      </c>
      <c r="O191" s="26">
        <v>1</v>
      </c>
      <c r="P191" t="s">
        <v>441</v>
      </c>
      <c r="Q191" t="s">
        <v>442</v>
      </c>
      <c r="R191" t="s">
        <v>443</v>
      </c>
      <c r="S191" t="s">
        <v>820</v>
      </c>
      <c r="T191" s="11" t="s">
        <v>456</v>
      </c>
      <c r="AK191" s="53" t="str">
        <f t="shared" si="13"/>
        <v>08/16/10</v>
      </c>
      <c r="AL191" s="51" t="str">
        <f t="shared" si="14"/>
        <v>10</v>
      </c>
      <c r="AM191" s="51" t="str">
        <f t="shared" si="15"/>
        <v>2010</v>
      </c>
    </row>
    <row r="192" spans="1:39" x14ac:dyDescent="0.25">
      <c r="A192">
        <v>191</v>
      </c>
      <c r="B192" s="6">
        <v>40406</v>
      </c>
      <c r="D192" s="9" t="str">
        <f t="shared" si="12"/>
        <v>Mon</v>
      </c>
      <c r="E192" s="3">
        <v>0.45694444444444443</v>
      </c>
      <c r="F192" t="s">
        <v>149</v>
      </c>
      <c r="G192" t="s">
        <v>150</v>
      </c>
      <c r="H192" s="4" t="s">
        <v>17</v>
      </c>
      <c r="I192" t="s">
        <v>19</v>
      </c>
      <c r="J192">
        <v>5</v>
      </c>
      <c r="K192" s="12" t="s">
        <v>26</v>
      </c>
      <c r="L192" t="s">
        <v>151</v>
      </c>
      <c r="M192" s="33" t="s">
        <v>55</v>
      </c>
      <c r="N192" s="33" t="s">
        <v>55</v>
      </c>
      <c r="O192" s="26">
        <v>3</v>
      </c>
      <c r="P192" t="s">
        <v>535</v>
      </c>
      <c r="Q192" t="s">
        <v>536</v>
      </c>
      <c r="R192" t="s">
        <v>537</v>
      </c>
      <c r="S192" t="s">
        <v>837</v>
      </c>
      <c r="T192" s="10" t="s">
        <v>538</v>
      </c>
      <c r="AK192" s="53" t="str">
        <f t="shared" si="13"/>
        <v>08/16/10</v>
      </c>
      <c r="AL192" s="51" t="str">
        <f t="shared" si="14"/>
        <v>10</v>
      </c>
      <c r="AM192" s="51" t="str">
        <f t="shared" si="15"/>
        <v>2010</v>
      </c>
    </row>
    <row r="193" spans="1:39" x14ac:dyDescent="0.25">
      <c r="A193">
        <v>192</v>
      </c>
      <c r="B193" s="6">
        <v>40406</v>
      </c>
      <c r="D193" s="9" t="str">
        <f t="shared" si="12"/>
        <v>Mon</v>
      </c>
      <c r="E193" s="3">
        <v>0.78472222222222221</v>
      </c>
      <c r="F193" t="s">
        <v>42</v>
      </c>
      <c r="G193" t="s">
        <v>38</v>
      </c>
      <c r="H193" s="4" t="s">
        <v>17</v>
      </c>
      <c r="I193" t="s">
        <v>19</v>
      </c>
      <c r="J193">
        <v>5</v>
      </c>
      <c r="K193" s="13" t="s">
        <v>40</v>
      </c>
      <c r="L193" t="s">
        <v>297</v>
      </c>
      <c r="N193" s="33">
        <v>40415</v>
      </c>
      <c r="O193" s="26">
        <v>8</v>
      </c>
      <c r="P193" t="s">
        <v>417</v>
      </c>
      <c r="Q193" t="s">
        <v>418</v>
      </c>
      <c r="R193" t="s">
        <v>419</v>
      </c>
      <c r="S193" t="s">
        <v>819</v>
      </c>
      <c r="T193" s="10">
        <v>44133</v>
      </c>
      <c r="AK193" s="53" t="str">
        <f t="shared" si="13"/>
        <v>08/16/10</v>
      </c>
      <c r="AL193" s="51" t="str">
        <f t="shared" si="14"/>
        <v>10</v>
      </c>
      <c r="AM193" s="51" t="str">
        <f t="shared" si="15"/>
        <v>2010</v>
      </c>
    </row>
    <row r="194" spans="1:39" x14ac:dyDescent="0.25">
      <c r="A194">
        <v>193</v>
      </c>
      <c r="B194" s="6">
        <v>40407</v>
      </c>
      <c r="D194" s="9" t="str">
        <f t="shared" ref="D194:D257" si="16">TEXT(WEEKDAY(B194),"ddd")</f>
        <v>Tue</v>
      </c>
      <c r="E194" s="3">
        <v>0.4284722222222222</v>
      </c>
      <c r="F194" t="s">
        <v>298</v>
      </c>
      <c r="H194" s="4" t="s">
        <v>17</v>
      </c>
      <c r="I194" t="s">
        <v>19</v>
      </c>
      <c r="J194">
        <v>5</v>
      </c>
      <c r="K194" s="12" t="s">
        <v>26</v>
      </c>
      <c r="O194" s="26">
        <v>2</v>
      </c>
      <c r="AK194" s="53" t="str">
        <f t="shared" si="13"/>
        <v>08/17/10</v>
      </c>
      <c r="AL194" s="51" t="str">
        <f t="shared" si="14"/>
        <v>10</v>
      </c>
      <c r="AM194" s="51" t="str">
        <f t="shared" si="15"/>
        <v>2010</v>
      </c>
    </row>
    <row r="195" spans="1:39" x14ac:dyDescent="0.25">
      <c r="A195">
        <v>194</v>
      </c>
      <c r="B195" s="6">
        <v>40407</v>
      </c>
      <c r="D195" s="9" t="str">
        <f t="shared" si="16"/>
        <v>Tue</v>
      </c>
      <c r="E195" s="3">
        <v>0.76180555555555562</v>
      </c>
      <c r="F195" t="s">
        <v>299</v>
      </c>
      <c r="G195" t="s">
        <v>300</v>
      </c>
      <c r="H195" s="4" t="s">
        <v>17</v>
      </c>
      <c r="I195" t="s">
        <v>19</v>
      </c>
      <c r="J195">
        <v>5</v>
      </c>
      <c r="K195" s="13" t="s">
        <v>40</v>
      </c>
      <c r="L195" t="s">
        <v>301</v>
      </c>
      <c r="M195" s="33">
        <v>40417</v>
      </c>
      <c r="N195" s="33">
        <v>40423</v>
      </c>
      <c r="O195" s="26">
        <v>5</v>
      </c>
      <c r="P195" t="s">
        <v>597</v>
      </c>
      <c r="Q195" t="s">
        <v>598</v>
      </c>
      <c r="R195" t="s">
        <v>599</v>
      </c>
      <c r="S195" t="s">
        <v>831</v>
      </c>
      <c r="T195" s="10">
        <v>70791</v>
      </c>
      <c r="AK195" s="53" t="str">
        <f t="shared" ref="AK195:AK258" si="17">TEXT(B195,"mm/dd/yy")</f>
        <v>08/17/10</v>
      </c>
      <c r="AL195" s="51" t="str">
        <f t="shared" ref="AL195:AL258" si="18">RIGHT(AK195,2)</f>
        <v>10</v>
      </c>
      <c r="AM195" s="51" t="str">
        <f t="shared" ref="AM195:AM258" si="19">CONCATENATE("20",AL195)</f>
        <v>2010</v>
      </c>
    </row>
    <row r="196" spans="1:39" x14ac:dyDescent="0.25">
      <c r="A196">
        <v>195</v>
      </c>
      <c r="B196" s="6">
        <v>40407</v>
      </c>
      <c r="D196" s="9" t="str">
        <f t="shared" si="16"/>
        <v>Tue</v>
      </c>
      <c r="E196" s="3">
        <v>0.76250000000000007</v>
      </c>
      <c r="F196" t="s">
        <v>302</v>
      </c>
      <c r="G196" t="s">
        <v>121</v>
      </c>
      <c r="H196" s="4" t="s">
        <v>17</v>
      </c>
      <c r="I196" t="s">
        <v>19</v>
      </c>
      <c r="J196">
        <v>5</v>
      </c>
      <c r="K196" s="13" t="s">
        <v>40</v>
      </c>
      <c r="L196" t="s">
        <v>78</v>
      </c>
      <c r="M196" s="33">
        <v>40417</v>
      </c>
      <c r="N196" s="33">
        <v>40441</v>
      </c>
      <c r="O196" s="26">
        <v>2</v>
      </c>
      <c r="P196" t="s">
        <v>387</v>
      </c>
      <c r="Q196" t="s">
        <v>388</v>
      </c>
      <c r="R196" t="s">
        <v>389</v>
      </c>
      <c r="S196" t="s">
        <v>814</v>
      </c>
      <c r="T196" s="10" t="s">
        <v>391</v>
      </c>
      <c r="AK196" s="53" t="str">
        <f t="shared" si="17"/>
        <v>08/17/10</v>
      </c>
      <c r="AL196" s="51" t="str">
        <f t="shared" si="18"/>
        <v>10</v>
      </c>
      <c r="AM196" s="51" t="str">
        <f t="shared" si="19"/>
        <v>2010</v>
      </c>
    </row>
    <row r="197" spans="1:39" x14ac:dyDescent="0.25">
      <c r="A197">
        <v>196</v>
      </c>
      <c r="B197" s="6">
        <v>40407</v>
      </c>
      <c r="D197" s="9" t="str">
        <f t="shared" si="16"/>
        <v>Tue</v>
      </c>
      <c r="E197" s="3">
        <v>0.7631944444444444</v>
      </c>
      <c r="F197" t="s">
        <v>303</v>
      </c>
      <c r="G197" t="s">
        <v>304</v>
      </c>
      <c r="H197" s="4" t="s">
        <v>17</v>
      </c>
      <c r="I197" t="s">
        <v>19</v>
      </c>
      <c r="J197">
        <v>5</v>
      </c>
      <c r="K197" s="13" t="s">
        <v>40</v>
      </c>
      <c r="L197" t="s">
        <v>219</v>
      </c>
      <c r="M197" s="34">
        <v>40417</v>
      </c>
      <c r="O197" s="26">
        <v>4</v>
      </c>
      <c r="P197" t="s">
        <v>767</v>
      </c>
      <c r="Q197" t="s">
        <v>768</v>
      </c>
      <c r="R197" t="s">
        <v>769</v>
      </c>
      <c r="S197" t="s">
        <v>817</v>
      </c>
      <c r="T197" s="10" t="s">
        <v>770</v>
      </c>
      <c r="AK197" s="53" t="str">
        <f t="shared" si="17"/>
        <v>08/17/10</v>
      </c>
      <c r="AL197" s="51" t="str">
        <f t="shared" si="18"/>
        <v>10</v>
      </c>
      <c r="AM197" s="51" t="str">
        <f t="shared" si="19"/>
        <v>2010</v>
      </c>
    </row>
    <row r="198" spans="1:39" x14ac:dyDescent="0.25">
      <c r="A198">
        <v>197</v>
      </c>
      <c r="B198" s="6">
        <v>40407</v>
      </c>
      <c r="D198" s="9" t="str">
        <f t="shared" si="16"/>
        <v>Tue</v>
      </c>
      <c r="E198" s="3">
        <v>0.85902777777777783</v>
      </c>
      <c r="F198" t="s">
        <v>42</v>
      </c>
      <c r="G198" t="s">
        <v>38</v>
      </c>
      <c r="H198" s="4" t="s">
        <v>17</v>
      </c>
      <c r="I198" t="s">
        <v>19</v>
      </c>
      <c r="J198">
        <v>5</v>
      </c>
      <c r="K198" s="14" t="s">
        <v>93</v>
      </c>
      <c r="L198" t="s">
        <v>305</v>
      </c>
      <c r="N198" s="33">
        <v>40415</v>
      </c>
      <c r="O198" s="26">
        <v>8</v>
      </c>
      <c r="P198" t="s">
        <v>417</v>
      </c>
      <c r="Q198" t="s">
        <v>418</v>
      </c>
      <c r="R198" t="s">
        <v>419</v>
      </c>
      <c r="S198" t="s">
        <v>819</v>
      </c>
      <c r="T198" s="10">
        <v>44133</v>
      </c>
      <c r="AK198" s="53" t="str">
        <f t="shared" si="17"/>
        <v>08/17/10</v>
      </c>
      <c r="AL198" s="51" t="str">
        <f t="shared" si="18"/>
        <v>10</v>
      </c>
      <c r="AM198" s="51" t="str">
        <f t="shared" si="19"/>
        <v>2010</v>
      </c>
    </row>
    <row r="199" spans="1:39" x14ac:dyDescent="0.25">
      <c r="A199">
        <v>198</v>
      </c>
      <c r="B199" s="6">
        <v>40407</v>
      </c>
      <c r="D199" s="9" t="str">
        <f t="shared" si="16"/>
        <v>Tue</v>
      </c>
      <c r="E199" s="3">
        <v>0.74305555555555547</v>
      </c>
      <c r="F199" t="s">
        <v>303</v>
      </c>
      <c r="G199" t="s">
        <v>304</v>
      </c>
      <c r="H199" s="4" t="s">
        <v>17</v>
      </c>
      <c r="I199" t="s">
        <v>19</v>
      </c>
      <c r="J199">
        <v>5</v>
      </c>
      <c r="K199" s="13" t="s">
        <v>40</v>
      </c>
      <c r="L199" t="s">
        <v>219</v>
      </c>
      <c r="O199" s="26">
        <v>4</v>
      </c>
      <c r="P199" t="s">
        <v>767</v>
      </c>
      <c r="Q199" t="s">
        <v>768</v>
      </c>
      <c r="R199" t="s">
        <v>769</v>
      </c>
      <c r="S199" t="s">
        <v>817</v>
      </c>
      <c r="T199" s="10" t="s">
        <v>770</v>
      </c>
      <c r="AK199" s="53" t="str">
        <f t="shared" si="17"/>
        <v>08/17/10</v>
      </c>
      <c r="AL199" s="51" t="str">
        <f t="shared" si="18"/>
        <v>10</v>
      </c>
      <c r="AM199" s="51" t="str">
        <f t="shared" si="19"/>
        <v>2010</v>
      </c>
    </row>
    <row r="200" spans="1:39" x14ac:dyDescent="0.25">
      <c r="A200">
        <v>199</v>
      </c>
      <c r="B200" s="6">
        <v>40408</v>
      </c>
      <c r="D200" s="9" t="str">
        <f t="shared" si="16"/>
        <v>Wed</v>
      </c>
      <c r="E200" s="3">
        <v>0.74583333333333324</v>
      </c>
      <c r="F200" t="s">
        <v>226</v>
      </c>
      <c r="G200" t="s">
        <v>38</v>
      </c>
      <c r="H200" s="4" t="s">
        <v>17</v>
      </c>
      <c r="I200" t="s">
        <v>19</v>
      </c>
      <c r="J200">
        <v>5</v>
      </c>
      <c r="K200" s="13" t="s">
        <v>40</v>
      </c>
      <c r="L200" t="s">
        <v>227</v>
      </c>
      <c r="M200" s="33" t="s">
        <v>55</v>
      </c>
      <c r="N200" s="33" t="s">
        <v>55</v>
      </c>
      <c r="O200" s="26">
        <v>3</v>
      </c>
      <c r="P200" t="s">
        <v>503</v>
      </c>
      <c r="Q200" t="s">
        <v>504</v>
      </c>
      <c r="R200" t="s">
        <v>505</v>
      </c>
      <c r="S200" t="s">
        <v>837</v>
      </c>
      <c r="T200" s="10">
        <v>18403</v>
      </c>
      <c r="AK200" s="53" t="str">
        <f t="shared" si="17"/>
        <v>08/18/10</v>
      </c>
      <c r="AL200" s="51" t="str">
        <f t="shared" si="18"/>
        <v>10</v>
      </c>
      <c r="AM200" s="51" t="str">
        <f t="shared" si="19"/>
        <v>2010</v>
      </c>
    </row>
    <row r="201" spans="1:39" x14ac:dyDescent="0.25">
      <c r="A201">
        <v>200</v>
      </c>
      <c r="B201" s="6">
        <v>40408</v>
      </c>
      <c r="D201" s="9" t="str">
        <f t="shared" si="16"/>
        <v>Wed</v>
      </c>
      <c r="E201" s="3">
        <v>0.74652777777777779</v>
      </c>
      <c r="F201" t="s">
        <v>171</v>
      </c>
      <c r="G201" t="s">
        <v>121</v>
      </c>
      <c r="H201" s="4" t="s">
        <v>17</v>
      </c>
      <c r="I201" t="s">
        <v>19</v>
      </c>
      <c r="J201">
        <v>5</v>
      </c>
      <c r="K201" s="13" t="s">
        <v>40</v>
      </c>
      <c r="L201" t="s">
        <v>172</v>
      </c>
      <c r="M201" s="33" t="s">
        <v>55</v>
      </c>
      <c r="N201" s="33" t="s">
        <v>55</v>
      </c>
      <c r="O201" s="26">
        <v>5</v>
      </c>
      <c r="P201" t="s">
        <v>371</v>
      </c>
      <c r="Q201" t="s">
        <v>372</v>
      </c>
      <c r="R201" t="s">
        <v>373</v>
      </c>
      <c r="S201" t="s">
        <v>840</v>
      </c>
      <c r="T201" s="10">
        <v>72601</v>
      </c>
      <c r="AK201" s="53" t="str">
        <f t="shared" si="17"/>
        <v>08/18/10</v>
      </c>
      <c r="AL201" s="51" t="str">
        <f t="shared" si="18"/>
        <v>10</v>
      </c>
      <c r="AM201" s="51" t="str">
        <f t="shared" si="19"/>
        <v>2010</v>
      </c>
    </row>
    <row r="202" spans="1:39" x14ac:dyDescent="0.25">
      <c r="A202">
        <v>201</v>
      </c>
      <c r="B202" s="6">
        <v>40409</v>
      </c>
      <c r="D202" s="9" t="str">
        <f t="shared" si="16"/>
        <v>Thu</v>
      </c>
      <c r="E202" s="3">
        <v>0.44166666666666665</v>
      </c>
      <c r="F202" t="s">
        <v>306</v>
      </c>
      <c r="G202" t="s">
        <v>121</v>
      </c>
      <c r="H202" s="4" t="s">
        <v>17</v>
      </c>
      <c r="I202" t="s">
        <v>19</v>
      </c>
      <c r="J202">
        <v>5</v>
      </c>
      <c r="K202" s="12" t="s">
        <v>26</v>
      </c>
      <c r="L202" t="s">
        <v>65</v>
      </c>
      <c r="M202" s="33">
        <v>40417</v>
      </c>
      <c r="N202" s="33">
        <v>40422</v>
      </c>
      <c r="O202" s="26">
        <v>1</v>
      </c>
      <c r="P202" t="s">
        <v>448</v>
      </c>
      <c r="Q202" t="s">
        <v>449</v>
      </c>
      <c r="R202" t="s">
        <v>450</v>
      </c>
      <c r="S202" t="s">
        <v>822</v>
      </c>
      <c r="T202" s="11" t="s">
        <v>458</v>
      </c>
      <c r="AK202" s="53" t="str">
        <f t="shared" si="17"/>
        <v>08/19/10</v>
      </c>
      <c r="AL202" s="51" t="str">
        <f t="shared" si="18"/>
        <v>10</v>
      </c>
      <c r="AM202" s="51" t="str">
        <f t="shared" si="19"/>
        <v>2010</v>
      </c>
    </row>
    <row r="203" spans="1:39" x14ac:dyDescent="0.25">
      <c r="A203">
        <v>202</v>
      </c>
      <c r="B203" s="6">
        <v>40409</v>
      </c>
      <c r="D203" s="9" t="str">
        <f t="shared" si="16"/>
        <v>Thu</v>
      </c>
      <c r="E203" s="3">
        <v>0.44305555555555554</v>
      </c>
      <c r="F203" t="s">
        <v>307</v>
      </c>
      <c r="G203" t="s">
        <v>163</v>
      </c>
      <c r="H203" s="4" t="s">
        <v>17</v>
      </c>
      <c r="I203" t="s">
        <v>19</v>
      </c>
      <c r="J203">
        <v>5</v>
      </c>
      <c r="K203" s="12" t="s">
        <v>26</v>
      </c>
      <c r="L203" t="s">
        <v>294</v>
      </c>
      <c r="O203" s="26">
        <v>2</v>
      </c>
      <c r="P203" t="s">
        <v>728</v>
      </c>
      <c r="Q203" t="s">
        <v>729</v>
      </c>
      <c r="R203" t="s">
        <v>730</v>
      </c>
      <c r="S203" t="s">
        <v>358</v>
      </c>
      <c r="T203" s="11" t="s">
        <v>731</v>
      </c>
      <c r="AK203" s="53" t="str">
        <f t="shared" si="17"/>
        <v>08/19/10</v>
      </c>
      <c r="AL203" s="51" t="str">
        <f t="shared" si="18"/>
        <v>10</v>
      </c>
      <c r="AM203" s="51" t="str">
        <f t="shared" si="19"/>
        <v>2010</v>
      </c>
    </row>
    <row r="204" spans="1:39" x14ac:dyDescent="0.25">
      <c r="A204">
        <v>203</v>
      </c>
      <c r="B204" s="6">
        <v>40409</v>
      </c>
      <c r="D204" s="9" t="str">
        <f t="shared" si="16"/>
        <v>Thu</v>
      </c>
      <c r="E204" s="3">
        <v>0.44375000000000003</v>
      </c>
      <c r="F204" t="s">
        <v>149</v>
      </c>
      <c r="G204" t="s">
        <v>150</v>
      </c>
      <c r="H204" s="4" t="s">
        <v>17</v>
      </c>
      <c r="I204" t="s">
        <v>19</v>
      </c>
      <c r="J204">
        <v>5</v>
      </c>
      <c r="K204" s="12" t="s">
        <v>26</v>
      </c>
      <c r="L204" t="s">
        <v>151</v>
      </c>
      <c r="M204" s="33" t="s">
        <v>55</v>
      </c>
      <c r="N204" s="33" t="s">
        <v>55</v>
      </c>
      <c r="O204" s="26">
        <v>3</v>
      </c>
      <c r="P204" t="s">
        <v>535</v>
      </c>
      <c r="Q204" t="s">
        <v>536</v>
      </c>
      <c r="R204" t="s">
        <v>537</v>
      </c>
      <c r="S204" t="s">
        <v>837</v>
      </c>
      <c r="T204" s="10" t="s">
        <v>538</v>
      </c>
      <c r="AK204" s="53" t="str">
        <f t="shared" si="17"/>
        <v>08/19/10</v>
      </c>
      <c r="AL204" s="51" t="str">
        <f t="shared" si="18"/>
        <v>10</v>
      </c>
      <c r="AM204" s="51" t="str">
        <f t="shared" si="19"/>
        <v>2010</v>
      </c>
    </row>
    <row r="205" spans="1:39" x14ac:dyDescent="0.25">
      <c r="A205">
        <v>204</v>
      </c>
      <c r="B205" s="6">
        <v>40409</v>
      </c>
      <c r="D205" s="9" t="str">
        <f t="shared" si="16"/>
        <v>Thu</v>
      </c>
      <c r="E205" s="3">
        <v>0.79166666666666663</v>
      </c>
      <c r="F205" t="s">
        <v>171</v>
      </c>
      <c r="G205" t="s">
        <v>121</v>
      </c>
      <c r="H205" s="4" t="s">
        <v>17</v>
      </c>
      <c r="I205" t="s">
        <v>19</v>
      </c>
      <c r="J205">
        <v>5</v>
      </c>
      <c r="K205" s="13" t="s">
        <v>40</v>
      </c>
      <c r="L205" t="s">
        <v>172</v>
      </c>
      <c r="M205" s="33" t="s">
        <v>55</v>
      </c>
      <c r="N205" s="33" t="s">
        <v>55</v>
      </c>
      <c r="O205" s="26">
        <v>5</v>
      </c>
      <c r="P205" t="s">
        <v>371</v>
      </c>
      <c r="Q205" t="s">
        <v>372</v>
      </c>
      <c r="R205" t="s">
        <v>373</v>
      </c>
      <c r="S205" t="s">
        <v>840</v>
      </c>
      <c r="T205" s="10">
        <v>72601</v>
      </c>
      <c r="AK205" s="53" t="str">
        <f t="shared" si="17"/>
        <v>08/19/10</v>
      </c>
      <c r="AL205" s="51" t="str">
        <f t="shared" si="18"/>
        <v>10</v>
      </c>
      <c r="AM205" s="51" t="str">
        <f t="shared" si="19"/>
        <v>2010</v>
      </c>
    </row>
    <row r="206" spans="1:39" x14ac:dyDescent="0.25">
      <c r="A206">
        <v>205</v>
      </c>
      <c r="B206" s="6">
        <v>40409</v>
      </c>
      <c r="D206" s="9" t="str">
        <f t="shared" si="16"/>
        <v>Thu</v>
      </c>
      <c r="E206" s="3">
        <v>0.79236111111111107</v>
      </c>
      <c r="F206" t="s">
        <v>149</v>
      </c>
      <c r="G206" t="s">
        <v>150</v>
      </c>
      <c r="H206" s="4" t="s">
        <v>17</v>
      </c>
      <c r="I206" t="s">
        <v>19</v>
      </c>
      <c r="J206">
        <v>5</v>
      </c>
      <c r="K206" s="13" t="s">
        <v>40</v>
      </c>
      <c r="L206" t="s">
        <v>151</v>
      </c>
      <c r="M206" s="33" t="s">
        <v>55</v>
      </c>
      <c r="N206" s="33" t="s">
        <v>55</v>
      </c>
      <c r="O206" s="26">
        <v>3</v>
      </c>
      <c r="P206" t="s">
        <v>535</v>
      </c>
      <c r="Q206" t="s">
        <v>536</v>
      </c>
      <c r="R206" t="s">
        <v>537</v>
      </c>
      <c r="S206" t="s">
        <v>837</v>
      </c>
      <c r="T206" s="10" t="s">
        <v>538</v>
      </c>
      <c r="AK206" s="53" t="str">
        <f t="shared" si="17"/>
        <v>08/19/10</v>
      </c>
      <c r="AL206" s="51" t="str">
        <f t="shared" si="18"/>
        <v>10</v>
      </c>
      <c r="AM206" s="51" t="str">
        <f t="shared" si="19"/>
        <v>2010</v>
      </c>
    </row>
    <row r="207" spans="1:39" x14ac:dyDescent="0.25">
      <c r="A207">
        <v>206</v>
      </c>
      <c r="B207" s="6">
        <v>40409</v>
      </c>
      <c r="D207" s="9" t="str">
        <f t="shared" si="16"/>
        <v>Thu</v>
      </c>
      <c r="E207" s="3">
        <v>0.7944444444444444</v>
      </c>
      <c r="F207" t="s">
        <v>196</v>
      </c>
      <c r="G207" t="s">
        <v>35</v>
      </c>
      <c r="H207" s="4" t="s">
        <v>17</v>
      </c>
      <c r="I207" t="s">
        <v>19</v>
      </c>
      <c r="J207">
        <v>5</v>
      </c>
      <c r="K207" s="13" t="s">
        <v>40</v>
      </c>
      <c r="L207" t="s">
        <v>197</v>
      </c>
      <c r="M207" s="33" t="s">
        <v>55</v>
      </c>
      <c r="N207" s="33" t="s">
        <v>55</v>
      </c>
      <c r="O207" s="26">
        <v>8</v>
      </c>
      <c r="P207" t="s">
        <v>715</v>
      </c>
      <c r="Q207" t="s">
        <v>716</v>
      </c>
      <c r="R207" t="s">
        <v>717</v>
      </c>
      <c r="S207" t="s">
        <v>837</v>
      </c>
      <c r="T207" s="10" t="s">
        <v>718</v>
      </c>
      <c r="AK207" s="53" t="str">
        <f t="shared" si="17"/>
        <v>08/19/10</v>
      </c>
      <c r="AL207" s="51" t="str">
        <f t="shared" si="18"/>
        <v>10</v>
      </c>
      <c r="AM207" s="51" t="str">
        <f t="shared" si="19"/>
        <v>2010</v>
      </c>
    </row>
    <row r="208" spans="1:39" x14ac:dyDescent="0.25">
      <c r="A208">
        <v>207</v>
      </c>
      <c r="B208" s="6">
        <v>40409</v>
      </c>
      <c r="D208" s="9" t="str">
        <f t="shared" si="16"/>
        <v>Thu</v>
      </c>
      <c r="E208" s="3">
        <v>0.7944444444444444</v>
      </c>
      <c r="F208" t="s">
        <v>303</v>
      </c>
      <c r="G208" t="s">
        <v>304</v>
      </c>
      <c r="H208" s="4" t="s">
        <v>17</v>
      </c>
      <c r="I208" t="s">
        <v>19</v>
      </c>
      <c r="J208">
        <v>5</v>
      </c>
      <c r="K208" s="13" t="s">
        <v>40</v>
      </c>
      <c r="L208" t="s">
        <v>219</v>
      </c>
      <c r="M208" s="31"/>
      <c r="O208" s="26">
        <v>4</v>
      </c>
      <c r="P208" t="s">
        <v>767</v>
      </c>
      <c r="Q208" t="s">
        <v>768</v>
      </c>
      <c r="R208" t="s">
        <v>769</v>
      </c>
      <c r="S208" t="s">
        <v>817</v>
      </c>
      <c r="T208" s="10" t="s">
        <v>770</v>
      </c>
      <c r="AK208" s="53" t="str">
        <f t="shared" si="17"/>
        <v>08/19/10</v>
      </c>
      <c r="AL208" s="51" t="str">
        <f t="shared" si="18"/>
        <v>10</v>
      </c>
      <c r="AM208" s="51" t="str">
        <f t="shared" si="19"/>
        <v>2010</v>
      </c>
    </row>
    <row r="209" spans="1:39" x14ac:dyDescent="0.25">
      <c r="A209">
        <v>208</v>
      </c>
      <c r="B209" s="6">
        <v>40409</v>
      </c>
      <c r="D209" s="9" t="str">
        <f t="shared" si="16"/>
        <v>Thu</v>
      </c>
      <c r="E209" s="3">
        <v>0.79513888888888884</v>
      </c>
      <c r="F209" t="s">
        <v>42</v>
      </c>
      <c r="G209" t="s">
        <v>38</v>
      </c>
      <c r="H209" s="4" t="s">
        <v>17</v>
      </c>
      <c r="I209" t="s">
        <v>19</v>
      </c>
      <c r="J209">
        <v>5</v>
      </c>
      <c r="K209" s="13" t="s">
        <v>40</v>
      </c>
      <c r="L209" t="s">
        <v>1075</v>
      </c>
      <c r="N209" s="33">
        <v>40415</v>
      </c>
      <c r="O209" s="26">
        <v>8</v>
      </c>
      <c r="P209" t="s">
        <v>417</v>
      </c>
      <c r="Q209" t="s">
        <v>418</v>
      </c>
      <c r="R209" t="s">
        <v>419</v>
      </c>
      <c r="S209" t="s">
        <v>819</v>
      </c>
      <c r="T209" s="10">
        <v>44133</v>
      </c>
      <c r="AK209" s="53" t="str">
        <f t="shared" si="17"/>
        <v>08/19/10</v>
      </c>
      <c r="AL209" s="51" t="str">
        <f t="shared" si="18"/>
        <v>10</v>
      </c>
      <c r="AM209" s="51" t="str">
        <f t="shared" si="19"/>
        <v>2010</v>
      </c>
    </row>
    <row r="210" spans="1:39" x14ac:dyDescent="0.25">
      <c r="A210">
        <v>209</v>
      </c>
      <c r="B210" s="6">
        <v>40409</v>
      </c>
      <c r="D210" s="9" t="str">
        <f t="shared" si="16"/>
        <v>Thu</v>
      </c>
      <c r="E210" s="3">
        <v>0.82986111111111116</v>
      </c>
      <c r="F210" t="s">
        <v>217</v>
      </c>
      <c r="G210" t="s">
        <v>309</v>
      </c>
      <c r="H210" s="4" t="s">
        <v>17</v>
      </c>
      <c r="I210" t="s">
        <v>19</v>
      </c>
      <c r="J210">
        <v>5</v>
      </c>
      <c r="K210" s="14" t="s">
        <v>93</v>
      </c>
      <c r="L210" t="s">
        <v>135</v>
      </c>
      <c r="M210" s="33" t="s">
        <v>55</v>
      </c>
      <c r="N210" s="33" t="s">
        <v>55</v>
      </c>
      <c r="O210" s="26">
        <v>3</v>
      </c>
      <c r="P210" t="s">
        <v>656</v>
      </c>
      <c r="Q210" t="s">
        <v>657</v>
      </c>
      <c r="R210" t="s">
        <v>658</v>
      </c>
      <c r="S210" t="s">
        <v>836</v>
      </c>
      <c r="T210" s="10" t="s">
        <v>659</v>
      </c>
      <c r="AK210" s="53" t="str">
        <f t="shared" si="17"/>
        <v>08/19/10</v>
      </c>
      <c r="AL210" s="51" t="str">
        <f t="shared" si="18"/>
        <v>10</v>
      </c>
      <c r="AM210" s="51" t="str">
        <f t="shared" si="19"/>
        <v>2010</v>
      </c>
    </row>
    <row r="211" spans="1:39" x14ac:dyDescent="0.25">
      <c r="A211">
        <v>210</v>
      </c>
      <c r="B211" s="6">
        <v>40409</v>
      </c>
      <c r="D211" s="9" t="str">
        <f t="shared" si="16"/>
        <v>Thu</v>
      </c>
      <c r="E211" s="3">
        <v>0.83124999999999993</v>
      </c>
      <c r="F211" t="s">
        <v>295</v>
      </c>
      <c r="G211" t="s">
        <v>110</v>
      </c>
      <c r="H211" s="4" t="s">
        <v>17</v>
      </c>
      <c r="I211" t="s">
        <v>19</v>
      </c>
      <c r="J211">
        <v>5</v>
      </c>
      <c r="K211" s="14" t="s">
        <v>93</v>
      </c>
      <c r="L211" t="s">
        <v>94</v>
      </c>
      <c r="M211" s="33" t="s">
        <v>55</v>
      </c>
      <c r="N211" s="33" t="s">
        <v>55</v>
      </c>
      <c r="O211" s="26">
        <v>8</v>
      </c>
      <c r="P211" t="s">
        <v>414</v>
      </c>
      <c r="Q211" t="s">
        <v>415</v>
      </c>
      <c r="R211" t="s">
        <v>416</v>
      </c>
      <c r="S211" t="s">
        <v>830</v>
      </c>
      <c r="T211" s="10">
        <v>48329</v>
      </c>
      <c r="AK211" s="53" t="str">
        <f t="shared" si="17"/>
        <v>08/19/10</v>
      </c>
      <c r="AL211" s="51" t="str">
        <f t="shared" si="18"/>
        <v>10</v>
      </c>
      <c r="AM211" s="51" t="str">
        <f t="shared" si="19"/>
        <v>2010</v>
      </c>
    </row>
    <row r="212" spans="1:39" x14ac:dyDescent="0.25">
      <c r="A212">
        <v>211</v>
      </c>
      <c r="B212" s="6">
        <v>40409</v>
      </c>
      <c r="D212" s="9" t="str">
        <f t="shared" si="16"/>
        <v>Thu</v>
      </c>
      <c r="E212" s="3">
        <v>0.83263888888888893</v>
      </c>
      <c r="F212" t="s">
        <v>310</v>
      </c>
      <c r="G212" t="s">
        <v>311</v>
      </c>
      <c r="H212" s="4" t="s">
        <v>17</v>
      </c>
      <c r="I212" t="s">
        <v>19</v>
      </c>
      <c r="J212">
        <v>5</v>
      </c>
      <c r="K212" s="14" t="s">
        <v>93</v>
      </c>
      <c r="L212" t="s">
        <v>312</v>
      </c>
      <c r="M212" s="33">
        <v>40417</v>
      </c>
      <c r="N212" s="33">
        <v>40417</v>
      </c>
      <c r="O212" s="26">
        <v>3</v>
      </c>
      <c r="P212" t="s">
        <v>660</v>
      </c>
      <c r="Q212" t="s">
        <v>661</v>
      </c>
      <c r="R212" t="s">
        <v>662</v>
      </c>
      <c r="S212" t="s">
        <v>836</v>
      </c>
      <c r="T212" s="10" t="s">
        <v>663</v>
      </c>
      <c r="AK212" s="53" t="str">
        <f t="shared" si="17"/>
        <v>08/19/10</v>
      </c>
      <c r="AL212" s="51" t="str">
        <f t="shared" si="18"/>
        <v>10</v>
      </c>
      <c r="AM212" s="51" t="str">
        <f t="shared" si="19"/>
        <v>2010</v>
      </c>
    </row>
    <row r="213" spans="1:39" x14ac:dyDescent="0.25">
      <c r="A213">
        <v>212</v>
      </c>
      <c r="B213" s="6">
        <v>40410</v>
      </c>
      <c r="D213" s="9" t="str">
        <f t="shared" si="16"/>
        <v>Fri</v>
      </c>
      <c r="E213" s="3">
        <v>0.77638888888888891</v>
      </c>
      <c r="F213" t="s">
        <v>313</v>
      </c>
      <c r="G213" t="s">
        <v>163</v>
      </c>
      <c r="H213" s="4" t="s">
        <v>17</v>
      </c>
      <c r="I213" t="s">
        <v>19</v>
      </c>
      <c r="J213">
        <v>5</v>
      </c>
      <c r="K213" s="13" t="s">
        <v>40</v>
      </c>
      <c r="L213" t="s">
        <v>314</v>
      </c>
      <c r="M213" s="33">
        <v>40417</v>
      </c>
      <c r="N213" s="33">
        <v>40422</v>
      </c>
      <c r="O213" s="26">
        <v>4</v>
      </c>
      <c r="P213" t="s">
        <v>403</v>
      </c>
      <c r="Q213" t="s">
        <v>404</v>
      </c>
      <c r="R213" t="s">
        <v>405</v>
      </c>
      <c r="S213" t="s">
        <v>821</v>
      </c>
      <c r="T213" s="10">
        <v>28761</v>
      </c>
      <c r="AK213" s="53" t="str">
        <f t="shared" si="17"/>
        <v>08/20/10</v>
      </c>
      <c r="AL213" s="51" t="str">
        <f t="shared" si="18"/>
        <v>10</v>
      </c>
      <c r="AM213" s="51" t="str">
        <f t="shared" si="19"/>
        <v>2010</v>
      </c>
    </row>
    <row r="214" spans="1:39" x14ac:dyDescent="0.25">
      <c r="A214">
        <v>213</v>
      </c>
      <c r="B214" s="6">
        <v>40413</v>
      </c>
      <c r="D214" s="9" t="str">
        <f t="shared" si="16"/>
        <v>Mon</v>
      </c>
      <c r="E214" s="3">
        <v>0.77013888888888893</v>
      </c>
      <c r="F214" t="s">
        <v>217</v>
      </c>
      <c r="G214" t="s">
        <v>163</v>
      </c>
      <c r="H214" s="4" t="s">
        <v>17</v>
      </c>
      <c r="I214" t="s">
        <v>19</v>
      </c>
      <c r="J214">
        <v>5</v>
      </c>
      <c r="K214" s="14" t="s">
        <v>93</v>
      </c>
      <c r="L214" t="s">
        <v>135</v>
      </c>
      <c r="M214" s="33">
        <v>40417</v>
      </c>
      <c r="N214" s="33">
        <v>40443</v>
      </c>
      <c r="O214" s="26">
        <v>3</v>
      </c>
      <c r="P214" t="s">
        <v>656</v>
      </c>
      <c r="Q214" t="s">
        <v>657</v>
      </c>
      <c r="R214" t="s">
        <v>658</v>
      </c>
      <c r="S214" t="s">
        <v>836</v>
      </c>
      <c r="T214" s="10" t="s">
        <v>659</v>
      </c>
      <c r="AK214" s="53" t="str">
        <f t="shared" si="17"/>
        <v>08/23/10</v>
      </c>
      <c r="AL214" s="51" t="str">
        <f t="shared" si="18"/>
        <v>10</v>
      </c>
      <c r="AM214" s="51" t="str">
        <f t="shared" si="19"/>
        <v>2010</v>
      </c>
    </row>
    <row r="215" spans="1:39" x14ac:dyDescent="0.25">
      <c r="A215">
        <v>214</v>
      </c>
      <c r="B215" s="6">
        <v>40413</v>
      </c>
      <c r="D215" s="9" t="str">
        <f t="shared" si="16"/>
        <v>Mon</v>
      </c>
      <c r="E215" s="3">
        <v>0.77083333333333337</v>
      </c>
      <c r="F215" t="s">
        <v>265</v>
      </c>
      <c r="G215" t="s">
        <v>186</v>
      </c>
      <c r="H215" s="4" t="s">
        <v>17</v>
      </c>
      <c r="I215" t="s">
        <v>19</v>
      </c>
      <c r="J215">
        <v>5</v>
      </c>
      <c r="K215" s="14" t="s">
        <v>93</v>
      </c>
      <c r="L215" t="s">
        <v>315</v>
      </c>
      <c r="M215" s="33" t="s">
        <v>55</v>
      </c>
      <c r="N215" s="33" t="s">
        <v>55</v>
      </c>
      <c r="O215" s="26">
        <v>4</v>
      </c>
      <c r="P215" t="s">
        <v>515</v>
      </c>
      <c r="Q215" t="s">
        <v>516</v>
      </c>
      <c r="R215" t="s">
        <v>517</v>
      </c>
      <c r="S215" t="s">
        <v>818</v>
      </c>
      <c r="T215" s="10">
        <v>23669</v>
      </c>
      <c r="AK215" s="53" t="str">
        <f t="shared" si="17"/>
        <v>08/23/10</v>
      </c>
      <c r="AL215" s="51" t="str">
        <f t="shared" si="18"/>
        <v>10</v>
      </c>
      <c r="AM215" s="51" t="str">
        <f t="shared" si="19"/>
        <v>2010</v>
      </c>
    </row>
    <row r="216" spans="1:39" x14ac:dyDescent="0.25">
      <c r="A216">
        <v>215</v>
      </c>
      <c r="B216" s="6">
        <v>40413</v>
      </c>
      <c r="D216" s="9" t="str">
        <f t="shared" si="16"/>
        <v>Mon</v>
      </c>
      <c r="E216" s="3">
        <v>0.77222222222222225</v>
      </c>
      <c r="F216" t="s">
        <v>100</v>
      </c>
      <c r="G216" t="s">
        <v>101</v>
      </c>
      <c r="H216" s="4" t="s">
        <v>17</v>
      </c>
      <c r="I216" t="s">
        <v>19</v>
      </c>
      <c r="J216">
        <v>5</v>
      </c>
      <c r="K216" s="14" t="s">
        <v>93</v>
      </c>
      <c r="L216" t="s">
        <v>102</v>
      </c>
      <c r="M216" s="33" t="s">
        <v>55</v>
      </c>
      <c r="N216" s="33" t="s">
        <v>55</v>
      </c>
      <c r="O216" s="26">
        <v>5</v>
      </c>
      <c r="P216" t="s">
        <v>342</v>
      </c>
      <c r="Q216" t="s">
        <v>343</v>
      </c>
      <c r="R216" t="s">
        <v>344</v>
      </c>
      <c r="S216" t="s">
        <v>345</v>
      </c>
      <c r="T216" s="10" t="s">
        <v>346</v>
      </c>
      <c r="AK216" s="53" t="str">
        <f t="shared" si="17"/>
        <v>08/23/10</v>
      </c>
      <c r="AL216" s="51" t="str">
        <f t="shared" si="18"/>
        <v>10</v>
      </c>
      <c r="AM216" s="51" t="str">
        <f t="shared" si="19"/>
        <v>2010</v>
      </c>
    </row>
    <row r="217" spans="1:39" x14ac:dyDescent="0.25">
      <c r="A217">
        <v>216</v>
      </c>
      <c r="B217" s="6">
        <v>40413</v>
      </c>
      <c r="D217" s="9" t="str">
        <f t="shared" si="16"/>
        <v>Mon</v>
      </c>
      <c r="E217" s="3">
        <v>0.78472222222222221</v>
      </c>
      <c r="F217" t="s">
        <v>316</v>
      </c>
      <c r="G217" t="s">
        <v>317</v>
      </c>
      <c r="H217" s="4" t="s">
        <v>17</v>
      </c>
      <c r="I217" t="s">
        <v>19</v>
      </c>
      <c r="J217">
        <v>5</v>
      </c>
      <c r="K217" s="13" t="s">
        <v>40</v>
      </c>
      <c r="L217" t="s">
        <v>318</v>
      </c>
      <c r="M217" s="33">
        <v>40417</v>
      </c>
      <c r="N217" s="33">
        <v>40423</v>
      </c>
      <c r="O217" s="26">
        <v>4</v>
      </c>
      <c r="P217" t="s">
        <v>521</v>
      </c>
      <c r="Q217" t="s">
        <v>522</v>
      </c>
      <c r="R217" t="s">
        <v>523</v>
      </c>
      <c r="S217" t="s">
        <v>817</v>
      </c>
      <c r="T217" s="10">
        <v>32112</v>
      </c>
      <c r="AK217" s="53" t="str">
        <f t="shared" si="17"/>
        <v>08/23/10</v>
      </c>
      <c r="AL217" s="51" t="str">
        <f t="shared" si="18"/>
        <v>10</v>
      </c>
      <c r="AM217" s="51" t="str">
        <f t="shared" si="19"/>
        <v>2010</v>
      </c>
    </row>
    <row r="218" spans="1:39" x14ac:dyDescent="0.25">
      <c r="A218">
        <v>217</v>
      </c>
      <c r="B218" s="6">
        <v>40413</v>
      </c>
      <c r="D218" s="9" t="str">
        <f t="shared" si="16"/>
        <v>Mon</v>
      </c>
      <c r="E218" s="3">
        <v>0.78472222222222221</v>
      </c>
      <c r="F218" t="s">
        <v>149</v>
      </c>
      <c r="G218" t="s">
        <v>150</v>
      </c>
      <c r="H218" s="4" t="s">
        <v>17</v>
      </c>
      <c r="I218" t="s">
        <v>19</v>
      </c>
      <c r="J218">
        <v>5</v>
      </c>
      <c r="K218" s="13" t="s">
        <v>40</v>
      </c>
      <c r="L218" t="s">
        <v>151</v>
      </c>
      <c r="M218" s="33" t="s">
        <v>55</v>
      </c>
      <c r="N218" s="33" t="s">
        <v>55</v>
      </c>
      <c r="O218" s="26">
        <v>3</v>
      </c>
      <c r="P218" t="s">
        <v>535</v>
      </c>
      <c r="Q218" t="s">
        <v>536</v>
      </c>
      <c r="R218" t="s">
        <v>537</v>
      </c>
      <c r="S218" t="s">
        <v>837</v>
      </c>
      <c r="T218" s="10" t="s">
        <v>538</v>
      </c>
      <c r="AK218" s="53" t="str">
        <f t="shared" si="17"/>
        <v>08/23/10</v>
      </c>
      <c r="AL218" s="51" t="str">
        <f t="shared" si="18"/>
        <v>10</v>
      </c>
      <c r="AM218" s="51" t="str">
        <f t="shared" si="19"/>
        <v>2010</v>
      </c>
    </row>
    <row r="219" spans="1:39" x14ac:dyDescent="0.25">
      <c r="A219">
        <v>218</v>
      </c>
      <c r="B219" s="6">
        <v>40414</v>
      </c>
      <c r="D219" s="9" t="str">
        <f t="shared" si="16"/>
        <v>Tue</v>
      </c>
      <c r="E219" s="3">
        <v>0.44236111111111115</v>
      </c>
      <c r="F219" t="s">
        <v>319</v>
      </c>
      <c r="G219" t="s">
        <v>186</v>
      </c>
      <c r="H219" s="4" t="s">
        <v>17</v>
      </c>
      <c r="I219" t="s">
        <v>19</v>
      </c>
      <c r="J219">
        <v>5</v>
      </c>
      <c r="K219" s="12" t="s">
        <v>26</v>
      </c>
      <c r="L219" t="s">
        <v>320</v>
      </c>
      <c r="M219" s="35">
        <v>40417</v>
      </c>
      <c r="N219" s="33">
        <v>40431</v>
      </c>
      <c r="O219" s="26">
        <v>8</v>
      </c>
      <c r="P219" t="s">
        <v>411</v>
      </c>
      <c r="Q219" t="s">
        <v>412</v>
      </c>
      <c r="R219" t="s">
        <v>413</v>
      </c>
      <c r="S219" t="s">
        <v>830</v>
      </c>
      <c r="T219" s="10">
        <v>48624</v>
      </c>
      <c r="AK219" s="53" t="str">
        <f t="shared" si="17"/>
        <v>08/24/10</v>
      </c>
      <c r="AL219" s="51" t="str">
        <f t="shared" si="18"/>
        <v>10</v>
      </c>
      <c r="AM219" s="51" t="str">
        <f t="shared" si="19"/>
        <v>2010</v>
      </c>
    </row>
    <row r="220" spans="1:39" x14ac:dyDescent="0.25">
      <c r="A220">
        <v>219</v>
      </c>
      <c r="B220" s="6">
        <v>40414</v>
      </c>
      <c r="D220" s="9" t="str">
        <f t="shared" si="16"/>
        <v>Tue</v>
      </c>
      <c r="E220" s="3">
        <v>0.44305555555555554</v>
      </c>
      <c r="F220" t="s">
        <v>321</v>
      </c>
      <c r="G220" t="s">
        <v>32</v>
      </c>
      <c r="H220" s="4" t="s">
        <v>17</v>
      </c>
      <c r="I220" t="s">
        <v>19</v>
      </c>
      <c r="J220">
        <v>5</v>
      </c>
      <c r="K220" s="12" t="s">
        <v>26</v>
      </c>
      <c r="L220" t="s">
        <v>322</v>
      </c>
      <c r="M220" s="35">
        <v>40417</v>
      </c>
      <c r="N220" s="33">
        <v>40436</v>
      </c>
      <c r="O220" s="26">
        <v>8</v>
      </c>
      <c r="P220" t="s">
        <v>424</v>
      </c>
      <c r="Q220" t="s">
        <v>425</v>
      </c>
      <c r="R220" t="s">
        <v>426</v>
      </c>
      <c r="S220" t="s">
        <v>830</v>
      </c>
      <c r="T220" s="10">
        <v>48180</v>
      </c>
      <c r="AK220" s="53" t="str">
        <f t="shared" si="17"/>
        <v>08/24/10</v>
      </c>
      <c r="AL220" s="51" t="str">
        <f t="shared" si="18"/>
        <v>10</v>
      </c>
      <c r="AM220" s="51" t="str">
        <f t="shared" si="19"/>
        <v>2010</v>
      </c>
    </row>
    <row r="221" spans="1:39" x14ac:dyDescent="0.25">
      <c r="A221">
        <v>220</v>
      </c>
      <c r="B221" s="6">
        <v>40414</v>
      </c>
      <c r="D221" s="9" t="str">
        <f t="shared" si="16"/>
        <v>Tue</v>
      </c>
      <c r="E221" s="3">
        <v>0.44444444444444442</v>
      </c>
      <c r="F221" t="s">
        <v>149</v>
      </c>
      <c r="G221" t="s">
        <v>150</v>
      </c>
      <c r="H221" s="4" t="s">
        <v>17</v>
      </c>
      <c r="I221" t="s">
        <v>19</v>
      </c>
      <c r="J221">
        <v>5</v>
      </c>
      <c r="K221" s="12" t="s">
        <v>26</v>
      </c>
      <c r="L221" t="s">
        <v>151</v>
      </c>
      <c r="M221" s="33" t="s">
        <v>55</v>
      </c>
      <c r="N221" s="33" t="s">
        <v>55</v>
      </c>
      <c r="O221" s="26">
        <v>3</v>
      </c>
      <c r="P221" t="s">
        <v>535</v>
      </c>
      <c r="Q221" t="s">
        <v>536</v>
      </c>
      <c r="R221" t="s">
        <v>537</v>
      </c>
      <c r="S221" t="s">
        <v>837</v>
      </c>
      <c r="T221" s="10" t="s">
        <v>538</v>
      </c>
      <c r="AK221" s="53" t="str">
        <f t="shared" si="17"/>
        <v>08/24/10</v>
      </c>
      <c r="AL221" s="51" t="str">
        <f t="shared" si="18"/>
        <v>10</v>
      </c>
      <c r="AM221" s="51" t="str">
        <f t="shared" si="19"/>
        <v>2010</v>
      </c>
    </row>
    <row r="222" spans="1:39" x14ac:dyDescent="0.25">
      <c r="A222">
        <v>221</v>
      </c>
      <c r="B222" s="6">
        <v>40414</v>
      </c>
      <c r="D222" s="9" t="str">
        <f t="shared" si="16"/>
        <v>Tue</v>
      </c>
      <c r="E222" s="3">
        <v>0.44444444444444442</v>
      </c>
      <c r="F222" t="s">
        <v>275</v>
      </c>
      <c r="G222" t="s">
        <v>237</v>
      </c>
      <c r="H222" s="4" t="s">
        <v>17</v>
      </c>
      <c r="I222" t="s">
        <v>19</v>
      </c>
      <c r="J222">
        <v>5</v>
      </c>
      <c r="K222" s="12" t="s">
        <v>26</v>
      </c>
      <c r="L222" t="s">
        <v>269</v>
      </c>
      <c r="M222" s="33" t="s">
        <v>55</v>
      </c>
      <c r="N222" s="33" t="s">
        <v>55</v>
      </c>
      <c r="O222" s="26">
        <v>2</v>
      </c>
      <c r="P222" t="s">
        <v>760</v>
      </c>
      <c r="Q222" t="s">
        <v>761</v>
      </c>
      <c r="R222" t="s">
        <v>762</v>
      </c>
      <c r="S222" t="s">
        <v>814</v>
      </c>
      <c r="T222" s="10" t="s">
        <v>763</v>
      </c>
      <c r="AK222" s="53" t="str">
        <f t="shared" si="17"/>
        <v>08/24/10</v>
      </c>
      <c r="AL222" s="51" t="str">
        <f t="shared" si="18"/>
        <v>10</v>
      </c>
      <c r="AM222" s="51" t="str">
        <f t="shared" si="19"/>
        <v>2010</v>
      </c>
    </row>
    <row r="223" spans="1:39" x14ac:dyDescent="0.25">
      <c r="A223">
        <v>222</v>
      </c>
      <c r="B223" s="6">
        <v>40414</v>
      </c>
      <c r="D223" s="9" t="str">
        <f t="shared" si="16"/>
        <v>Tue</v>
      </c>
      <c r="E223" s="3">
        <v>0.44513888888888892</v>
      </c>
      <c r="F223" t="s">
        <v>165</v>
      </c>
      <c r="G223" t="s">
        <v>166</v>
      </c>
      <c r="H223" s="4" t="s">
        <v>17</v>
      </c>
      <c r="I223" t="s">
        <v>19</v>
      </c>
      <c r="J223">
        <v>5</v>
      </c>
      <c r="K223" s="12" t="s">
        <v>26</v>
      </c>
      <c r="L223" t="s">
        <v>154</v>
      </c>
      <c r="M223" s="33" t="s">
        <v>55</v>
      </c>
      <c r="N223" s="33" t="s">
        <v>55</v>
      </c>
      <c r="O223" s="26">
        <v>1</v>
      </c>
      <c r="P223" t="s">
        <v>542</v>
      </c>
      <c r="Q223" t="s">
        <v>543</v>
      </c>
      <c r="R223" t="s">
        <v>544</v>
      </c>
      <c r="S223" t="s">
        <v>839</v>
      </c>
      <c r="T223" s="11" t="s">
        <v>550</v>
      </c>
      <c r="AK223" s="53" t="str">
        <f t="shared" si="17"/>
        <v>08/24/10</v>
      </c>
      <c r="AL223" s="51" t="str">
        <f t="shared" si="18"/>
        <v>10</v>
      </c>
      <c r="AM223" s="51" t="str">
        <f t="shared" si="19"/>
        <v>2010</v>
      </c>
    </row>
    <row r="224" spans="1:39" x14ac:dyDescent="0.25">
      <c r="A224">
        <v>223</v>
      </c>
      <c r="B224" s="6">
        <v>40414</v>
      </c>
      <c r="D224" s="9" t="str">
        <f t="shared" si="16"/>
        <v>Tue</v>
      </c>
      <c r="E224" s="3">
        <v>0.44722222222222219</v>
      </c>
      <c r="F224" t="s">
        <v>323</v>
      </c>
      <c r="G224" t="s">
        <v>324</v>
      </c>
      <c r="H224" s="4" t="s">
        <v>17</v>
      </c>
      <c r="I224" t="s">
        <v>19</v>
      </c>
      <c r="J224">
        <v>5</v>
      </c>
      <c r="K224" s="12" t="s">
        <v>26</v>
      </c>
      <c r="L224" t="s">
        <v>325</v>
      </c>
      <c r="M224" s="33">
        <v>40417</v>
      </c>
      <c r="N224" s="33">
        <v>40423</v>
      </c>
      <c r="O224" s="26">
        <v>5</v>
      </c>
      <c r="P224" t="s">
        <v>592</v>
      </c>
      <c r="Q224" t="s">
        <v>593</v>
      </c>
      <c r="R224" t="s">
        <v>594</v>
      </c>
      <c r="S224" t="s">
        <v>350</v>
      </c>
      <c r="T224" s="10" t="s">
        <v>596</v>
      </c>
      <c r="AK224" s="53" t="str">
        <f t="shared" si="17"/>
        <v>08/24/10</v>
      </c>
      <c r="AL224" s="51" t="str">
        <f t="shared" si="18"/>
        <v>10</v>
      </c>
      <c r="AM224" s="51" t="str">
        <f t="shared" si="19"/>
        <v>2010</v>
      </c>
    </row>
    <row r="225" spans="1:39" x14ac:dyDescent="0.25">
      <c r="A225">
        <v>224</v>
      </c>
      <c r="B225" s="6">
        <v>40414</v>
      </c>
      <c r="D225" s="9" t="str">
        <f t="shared" si="16"/>
        <v>Tue</v>
      </c>
      <c r="E225" s="3">
        <v>0.44722222222222219</v>
      </c>
      <c r="F225" t="s">
        <v>313</v>
      </c>
      <c r="G225" t="s">
        <v>163</v>
      </c>
      <c r="H225" s="4" t="s">
        <v>17</v>
      </c>
      <c r="I225" t="s">
        <v>19</v>
      </c>
      <c r="J225">
        <v>5</v>
      </c>
      <c r="K225" s="12" t="s">
        <v>26</v>
      </c>
      <c r="L225" t="s">
        <v>314</v>
      </c>
      <c r="M225" s="33" t="s">
        <v>55</v>
      </c>
      <c r="N225" s="33" t="s">
        <v>55</v>
      </c>
      <c r="O225" s="26">
        <v>4</v>
      </c>
      <c r="P225" t="s">
        <v>403</v>
      </c>
      <c r="Q225" t="s">
        <v>404</v>
      </c>
      <c r="R225" t="s">
        <v>405</v>
      </c>
      <c r="S225" t="s">
        <v>821</v>
      </c>
      <c r="T225" s="10">
        <v>28761</v>
      </c>
      <c r="AK225" s="53" t="str">
        <f t="shared" si="17"/>
        <v>08/24/10</v>
      </c>
      <c r="AL225" s="51" t="str">
        <f t="shared" si="18"/>
        <v>10</v>
      </c>
      <c r="AM225" s="51" t="str">
        <f t="shared" si="19"/>
        <v>2010</v>
      </c>
    </row>
    <row r="226" spans="1:39" x14ac:dyDescent="0.25">
      <c r="A226">
        <v>225</v>
      </c>
      <c r="B226" s="6">
        <v>40414</v>
      </c>
      <c r="D226" s="9" t="str">
        <f t="shared" si="16"/>
        <v>Tue</v>
      </c>
      <c r="E226" s="3">
        <v>0.44930555555555557</v>
      </c>
      <c r="F226" t="s">
        <v>316</v>
      </c>
      <c r="G226" t="s">
        <v>317</v>
      </c>
      <c r="H226" s="4" t="s">
        <v>17</v>
      </c>
      <c r="I226" t="s">
        <v>19</v>
      </c>
      <c r="J226">
        <v>5</v>
      </c>
      <c r="K226" s="12" t="s">
        <v>26</v>
      </c>
      <c r="L226" t="s">
        <v>326</v>
      </c>
      <c r="M226" s="33" t="s">
        <v>55</v>
      </c>
      <c r="N226" s="33" t="s">
        <v>55</v>
      </c>
      <c r="O226" s="26">
        <v>4</v>
      </c>
      <c r="P226" t="s">
        <v>521</v>
      </c>
      <c r="Q226" t="s">
        <v>522</v>
      </c>
      <c r="R226" t="s">
        <v>523</v>
      </c>
      <c r="S226" t="s">
        <v>817</v>
      </c>
      <c r="T226" s="10">
        <v>32112</v>
      </c>
      <c r="AK226" s="53" t="str">
        <f t="shared" si="17"/>
        <v>08/24/10</v>
      </c>
      <c r="AL226" s="51" t="str">
        <f t="shared" si="18"/>
        <v>10</v>
      </c>
      <c r="AM226" s="51" t="str">
        <f t="shared" si="19"/>
        <v>2010</v>
      </c>
    </row>
    <row r="227" spans="1:39" x14ac:dyDescent="0.25">
      <c r="A227">
        <v>226</v>
      </c>
      <c r="B227" s="6">
        <v>40414</v>
      </c>
      <c r="D227" s="9" t="str">
        <f t="shared" si="16"/>
        <v>Tue</v>
      </c>
      <c r="E227" s="3">
        <v>0.76180555555555562</v>
      </c>
      <c r="F227" t="s">
        <v>303</v>
      </c>
      <c r="G227" t="s">
        <v>304</v>
      </c>
      <c r="H227" s="4" t="s">
        <v>17</v>
      </c>
      <c r="I227" t="s">
        <v>19</v>
      </c>
      <c r="J227">
        <v>5</v>
      </c>
      <c r="K227" s="13" t="s">
        <v>40</v>
      </c>
      <c r="L227" t="s">
        <v>219</v>
      </c>
      <c r="M227" s="31"/>
      <c r="O227" s="26">
        <v>4</v>
      </c>
      <c r="P227" t="s">
        <v>767</v>
      </c>
      <c r="Q227" t="s">
        <v>768</v>
      </c>
      <c r="R227" t="s">
        <v>769</v>
      </c>
      <c r="S227" t="s">
        <v>817</v>
      </c>
      <c r="T227" s="10" t="s">
        <v>770</v>
      </c>
      <c r="AK227" s="53" t="str">
        <f t="shared" si="17"/>
        <v>08/24/10</v>
      </c>
      <c r="AL227" s="51" t="str">
        <f t="shared" si="18"/>
        <v>10</v>
      </c>
      <c r="AM227" s="51" t="str">
        <f t="shared" si="19"/>
        <v>2010</v>
      </c>
    </row>
    <row r="228" spans="1:39" x14ac:dyDescent="0.25">
      <c r="A228">
        <v>227</v>
      </c>
      <c r="B228" s="6">
        <v>40414</v>
      </c>
      <c r="D228" s="9" t="str">
        <f t="shared" si="16"/>
        <v>Tue</v>
      </c>
      <c r="E228" s="3">
        <v>0.7631944444444444</v>
      </c>
      <c r="F228" t="s">
        <v>327</v>
      </c>
      <c r="G228" t="s">
        <v>328</v>
      </c>
      <c r="H228" s="4" t="s">
        <v>17</v>
      </c>
      <c r="I228" t="s">
        <v>19</v>
      </c>
      <c r="J228">
        <v>5</v>
      </c>
      <c r="K228" s="13" t="s">
        <v>40</v>
      </c>
      <c r="L228" t="s">
        <v>329</v>
      </c>
      <c r="M228" s="33">
        <v>40417</v>
      </c>
      <c r="N228" s="33">
        <v>40422</v>
      </c>
      <c r="O228" s="26">
        <v>2</v>
      </c>
      <c r="P228" t="s">
        <v>392</v>
      </c>
      <c r="Q228" t="s">
        <v>393</v>
      </c>
      <c r="R228" t="s">
        <v>394</v>
      </c>
      <c r="S228" t="s">
        <v>814</v>
      </c>
      <c r="T228" s="10">
        <v>13850</v>
      </c>
      <c r="AK228" s="53" t="str">
        <f t="shared" si="17"/>
        <v>08/24/10</v>
      </c>
      <c r="AL228" s="51" t="str">
        <f t="shared" si="18"/>
        <v>10</v>
      </c>
      <c r="AM228" s="51" t="str">
        <f t="shared" si="19"/>
        <v>2010</v>
      </c>
    </row>
    <row r="229" spans="1:39" x14ac:dyDescent="0.25">
      <c r="A229">
        <v>228</v>
      </c>
      <c r="B229" s="6">
        <v>40414</v>
      </c>
      <c r="D229" s="9" t="str">
        <f t="shared" si="16"/>
        <v>Tue</v>
      </c>
      <c r="E229" s="3">
        <v>0.76388888888888884</v>
      </c>
      <c r="F229" t="s">
        <v>226</v>
      </c>
      <c r="G229" t="s">
        <v>38</v>
      </c>
      <c r="H229" s="4" t="s">
        <v>17</v>
      </c>
      <c r="I229" t="s">
        <v>19</v>
      </c>
      <c r="J229">
        <v>5</v>
      </c>
      <c r="K229" s="13" t="s">
        <v>40</v>
      </c>
      <c r="L229" t="s">
        <v>227</v>
      </c>
      <c r="M229" s="33" t="s">
        <v>55</v>
      </c>
      <c r="N229" s="33" t="s">
        <v>55</v>
      </c>
      <c r="O229" s="26">
        <v>3</v>
      </c>
      <c r="P229" t="s">
        <v>503</v>
      </c>
      <c r="Q229" t="s">
        <v>504</v>
      </c>
      <c r="R229" t="s">
        <v>505</v>
      </c>
      <c r="S229" t="s">
        <v>837</v>
      </c>
      <c r="T229" s="10">
        <v>18403</v>
      </c>
      <c r="AK229" s="53" t="str">
        <f t="shared" si="17"/>
        <v>08/24/10</v>
      </c>
      <c r="AL229" s="51" t="str">
        <f t="shared" si="18"/>
        <v>10</v>
      </c>
      <c r="AM229" s="51" t="str">
        <f t="shared" si="19"/>
        <v>2010</v>
      </c>
    </row>
    <row r="230" spans="1:39" x14ac:dyDescent="0.25">
      <c r="A230">
        <v>229</v>
      </c>
      <c r="B230" s="6">
        <v>40414</v>
      </c>
      <c r="D230" s="9" t="str">
        <f t="shared" si="16"/>
        <v>Tue</v>
      </c>
      <c r="E230" s="3">
        <v>0.76388888888888884</v>
      </c>
      <c r="F230" t="s">
        <v>149</v>
      </c>
      <c r="G230" t="s">
        <v>150</v>
      </c>
      <c r="H230" s="4" t="s">
        <v>17</v>
      </c>
      <c r="I230" t="s">
        <v>19</v>
      </c>
      <c r="J230">
        <v>5</v>
      </c>
      <c r="K230" s="13" t="s">
        <v>40</v>
      </c>
      <c r="L230" t="s">
        <v>151</v>
      </c>
      <c r="M230" s="33" t="s">
        <v>55</v>
      </c>
      <c r="N230" s="33" t="s">
        <v>55</v>
      </c>
      <c r="O230" s="26">
        <v>3</v>
      </c>
      <c r="P230" t="s">
        <v>535</v>
      </c>
      <c r="Q230" t="s">
        <v>536</v>
      </c>
      <c r="R230" t="s">
        <v>537</v>
      </c>
      <c r="S230" t="s">
        <v>837</v>
      </c>
      <c r="T230" s="10" t="s">
        <v>538</v>
      </c>
      <c r="AK230" s="53" t="str">
        <f t="shared" si="17"/>
        <v>08/24/10</v>
      </c>
      <c r="AL230" s="51" t="str">
        <f t="shared" si="18"/>
        <v>10</v>
      </c>
      <c r="AM230" s="51" t="str">
        <f t="shared" si="19"/>
        <v>2010</v>
      </c>
    </row>
    <row r="231" spans="1:39" x14ac:dyDescent="0.25">
      <c r="A231">
        <v>230</v>
      </c>
      <c r="B231" s="6">
        <v>40414</v>
      </c>
      <c r="D231" s="9" t="str">
        <f t="shared" si="16"/>
        <v>Tue</v>
      </c>
      <c r="E231" s="3">
        <v>0.79166666666666663</v>
      </c>
      <c r="F231" t="s">
        <v>330</v>
      </c>
      <c r="G231" t="s">
        <v>186</v>
      </c>
      <c r="H231" s="4" t="s">
        <v>17</v>
      </c>
      <c r="I231" t="s">
        <v>19</v>
      </c>
      <c r="J231">
        <v>5</v>
      </c>
      <c r="K231" s="14" t="s">
        <v>93</v>
      </c>
      <c r="L231" t="s">
        <v>331</v>
      </c>
      <c r="M231" s="33">
        <v>40417</v>
      </c>
      <c r="N231" s="33">
        <v>40423</v>
      </c>
      <c r="O231" s="26">
        <v>0</v>
      </c>
      <c r="P231" t="s">
        <v>379</v>
      </c>
      <c r="Q231" t="s">
        <v>380</v>
      </c>
      <c r="R231" t="s">
        <v>381</v>
      </c>
      <c r="S231" t="s">
        <v>829</v>
      </c>
      <c r="T231" s="10">
        <v>64133</v>
      </c>
      <c r="AK231" s="53" t="str">
        <f t="shared" si="17"/>
        <v>08/24/10</v>
      </c>
      <c r="AL231" s="51" t="str">
        <f t="shared" si="18"/>
        <v>10</v>
      </c>
      <c r="AM231" s="51" t="str">
        <f t="shared" si="19"/>
        <v>2010</v>
      </c>
    </row>
    <row r="232" spans="1:39" x14ac:dyDescent="0.25">
      <c r="A232">
        <v>231</v>
      </c>
      <c r="B232" s="6">
        <v>40414</v>
      </c>
      <c r="D232" s="9" t="str">
        <f t="shared" si="16"/>
        <v>Tue</v>
      </c>
      <c r="E232" s="3">
        <v>0.79236111111111107</v>
      </c>
      <c r="F232" t="s">
        <v>91</v>
      </c>
      <c r="G232" t="s">
        <v>92</v>
      </c>
      <c r="H232" s="4" t="s">
        <v>17</v>
      </c>
      <c r="I232" t="s">
        <v>19</v>
      </c>
      <c r="J232">
        <v>5</v>
      </c>
      <c r="K232" s="14" t="s">
        <v>93</v>
      </c>
      <c r="L232" t="s">
        <v>332</v>
      </c>
      <c r="M232" s="33" t="s">
        <v>55</v>
      </c>
      <c r="N232" s="33" t="s">
        <v>55</v>
      </c>
      <c r="O232" s="26">
        <v>8</v>
      </c>
      <c r="P232" t="s">
        <v>421</v>
      </c>
      <c r="Q232" t="s">
        <v>422</v>
      </c>
      <c r="R232" t="s">
        <v>423</v>
      </c>
      <c r="S232" t="s">
        <v>830</v>
      </c>
      <c r="T232" s="10">
        <v>48346</v>
      </c>
      <c r="AK232" s="53" t="str">
        <f t="shared" si="17"/>
        <v>08/24/10</v>
      </c>
      <c r="AL232" s="51" t="str">
        <f t="shared" si="18"/>
        <v>10</v>
      </c>
      <c r="AM232" s="51" t="str">
        <f t="shared" si="19"/>
        <v>2010</v>
      </c>
    </row>
    <row r="233" spans="1:39" x14ac:dyDescent="0.25">
      <c r="A233">
        <v>232</v>
      </c>
      <c r="B233" s="6">
        <v>40414</v>
      </c>
      <c r="D233" s="9" t="str">
        <f t="shared" si="16"/>
        <v>Tue</v>
      </c>
      <c r="E233" s="3">
        <v>0.79236111111111107</v>
      </c>
      <c r="F233" t="s">
        <v>149</v>
      </c>
      <c r="G233" t="s">
        <v>150</v>
      </c>
      <c r="H233" s="4" t="s">
        <v>17</v>
      </c>
      <c r="I233" t="s">
        <v>19</v>
      </c>
      <c r="J233">
        <v>5</v>
      </c>
      <c r="K233" s="14" t="s">
        <v>93</v>
      </c>
      <c r="L233" t="s">
        <v>151</v>
      </c>
      <c r="M233" s="33" t="s">
        <v>55</v>
      </c>
      <c r="N233" s="33" t="s">
        <v>55</v>
      </c>
      <c r="O233" s="26">
        <v>3</v>
      </c>
      <c r="P233" t="s">
        <v>535</v>
      </c>
      <c r="Q233" t="s">
        <v>536</v>
      </c>
      <c r="R233" t="s">
        <v>537</v>
      </c>
      <c r="S233" t="s">
        <v>837</v>
      </c>
      <c r="T233" s="10" t="s">
        <v>538</v>
      </c>
      <c r="AK233" s="53" t="str">
        <f t="shared" si="17"/>
        <v>08/24/10</v>
      </c>
      <c r="AL233" s="51" t="str">
        <f t="shared" si="18"/>
        <v>10</v>
      </c>
      <c r="AM233" s="51" t="str">
        <f t="shared" si="19"/>
        <v>2010</v>
      </c>
    </row>
    <row r="234" spans="1:39" x14ac:dyDescent="0.25">
      <c r="A234">
        <v>233</v>
      </c>
      <c r="B234" s="6">
        <v>40414</v>
      </c>
      <c r="D234" s="9" t="str">
        <f t="shared" si="16"/>
        <v>Tue</v>
      </c>
      <c r="E234" s="3">
        <v>0.79305555555555562</v>
      </c>
      <c r="F234" t="s">
        <v>295</v>
      </c>
      <c r="G234" t="s">
        <v>110</v>
      </c>
      <c r="H234" s="4" t="s">
        <v>17</v>
      </c>
      <c r="I234" t="s">
        <v>19</v>
      </c>
      <c r="J234">
        <v>5</v>
      </c>
      <c r="K234" s="14" t="s">
        <v>93</v>
      </c>
      <c r="L234" t="s">
        <v>94</v>
      </c>
      <c r="M234" s="33" t="s">
        <v>55</v>
      </c>
      <c r="N234" s="33" t="s">
        <v>55</v>
      </c>
      <c r="O234" s="26">
        <v>8</v>
      </c>
      <c r="P234" t="s">
        <v>414</v>
      </c>
      <c r="Q234" t="s">
        <v>415</v>
      </c>
      <c r="R234" t="s">
        <v>416</v>
      </c>
      <c r="S234" t="s">
        <v>830</v>
      </c>
      <c r="T234" s="10">
        <v>48329</v>
      </c>
      <c r="AK234" s="53" t="str">
        <f t="shared" si="17"/>
        <v>08/24/10</v>
      </c>
      <c r="AL234" s="51" t="str">
        <f t="shared" si="18"/>
        <v>10</v>
      </c>
      <c r="AM234" s="51" t="str">
        <f t="shared" si="19"/>
        <v>2010</v>
      </c>
    </row>
    <row r="235" spans="1:39" x14ac:dyDescent="0.25">
      <c r="A235">
        <v>234</v>
      </c>
      <c r="B235" s="6">
        <v>40416</v>
      </c>
      <c r="D235" s="9" t="str">
        <f t="shared" si="16"/>
        <v>Thu</v>
      </c>
      <c r="E235" s="3">
        <v>0.45763888888888887</v>
      </c>
      <c r="F235" t="s">
        <v>276</v>
      </c>
      <c r="G235" t="s">
        <v>277</v>
      </c>
      <c r="H235" s="4" t="s">
        <v>17</v>
      </c>
      <c r="I235" t="s">
        <v>19</v>
      </c>
      <c r="J235">
        <v>5</v>
      </c>
      <c r="K235" s="12" t="s">
        <v>26</v>
      </c>
      <c r="L235" t="s">
        <v>278</v>
      </c>
      <c r="M235" s="33" t="s">
        <v>55</v>
      </c>
      <c r="N235" s="33" t="s">
        <v>55</v>
      </c>
      <c r="O235" s="26">
        <v>0</v>
      </c>
      <c r="P235" t="s">
        <v>469</v>
      </c>
      <c r="Q235" t="s">
        <v>470</v>
      </c>
      <c r="R235" t="s">
        <v>471</v>
      </c>
      <c r="S235" t="s">
        <v>844</v>
      </c>
      <c r="T235" s="10">
        <v>55363</v>
      </c>
      <c r="AK235" s="53" t="str">
        <f t="shared" si="17"/>
        <v>08/26/10</v>
      </c>
      <c r="AL235" s="51" t="str">
        <f t="shared" si="18"/>
        <v>10</v>
      </c>
      <c r="AM235" s="51" t="str">
        <f t="shared" si="19"/>
        <v>2010</v>
      </c>
    </row>
    <row r="236" spans="1:39" x14ac:dyDescent="0.25">
      <c r="A236">
        <v>235</v>
      </c>
      <c r="B236" s="6">
        <v>40416</v>
      </c>
      <c r="D236" s="9" t="str">
        <f t="shared" si="16"/>
        <v>Thu</v>
      </c>
      <c r="E236" s="3">
        <v>0.45763888888888887</v>
      </c>
      <c r="F236" t="s">
        <v>334</v>
      </c>
      <c r="G236" t="s">
        <v>335</v>
      </c>
      <c r="H236" s="4" t="s">
        <v>17</v>
      </c>
      <c r="I236" t="s">
        <v>19</v>
      </c>
      <c r="J236">
        <v>5</v>
      </c>
      <c r="K236" s="12" t="s">
        <v>26</v>
      </c>
      <c r="L236" t="s">
        <v>43</v>
      </c>
      <c r="M236" s="33">
        <v>40417</v>
      </c>
      <c r="N236" s="33">
        <v>40428</v>
      </c>
      <c r="O236" s="26">
        <v>8</v>
      </c>
      <c r="P236" t="s">
        <v>719</v>
      </c>
      <c r="Q236" t="s">
        <v>720</v>
      </c>
      <c r="R236" t="s">
        <v>721</v>
      </c>
      <c r="S236" t="s">
        <v>819</v>
      </c>
      <c r="T236" s="10" t="s">
        <v>722</v>
      </c>
      <c r="AK236" s="53" t="str">
        <f t="shared" si="17"/>
        <v>08/26/10</v>
      </c>
      <c r="AL236" s="51" t="str">
        <f t="shared" si="18"/>
        <v>10</v>
      </c>
      <c r="AM236" s="51" t="str">
        <f t="shared" si="19"/>
        <v>2010</v>
      </c>
    </row>
    <row r="237" spans="1:39" x14ac:dyDescent="0.25">
      <c r="A237">
        <v>236</v>
      </c>
      <c r="B237" s="6">
        <v>40416</v>
      </c>
      <c r="D237" s="9" t="str">
        <f t="shared" si="16"/>
        <v>Thu</v>
      </c>
      <c r="E237" s="3">
        <v>0.45833333333333331</v>
      </c>
      <c r="F237" t="s">
        <v>336</v>
      </c>
      <c r="G237" t="s">
        <v>292</v>
      </c>
      <c r="H237" s="4" t="s">
        <v>17</v>
      </c>
      <c r="I237" t="s">
        <v>19</v>
      </c>
      <c r="J237">
        <v>5</v>
      </c>
      <c r="K237" s="12" t="s">
        <v>26</v>
      </c>
      <c r="L237" t="s">
        <v>119</v>
      </c>
      <c r="M237" s="34">
        <v>40399</v>
      </c>
      <c r="O237" s="26">
        <v>2</v>
      </c>
      <c r="P237" t="s">
        <v>561</v>
      </c>
      <c r="Q237" t="s">
        <v>562</v>
      </c>
      <c r="R237" t="s">
        <v>563</v>
      </c>
      <c r="S237" t="s">
        <v>358</v>
      </c>
      <c r="T237" s="10" t="s">
        <v>565</v>
      </c>
      <c r="AK237" s="53" t="str">
        <f t="shared" si="17"/>
        <v>08/26/10</v>
      </c>
      <c r="AL237" s="51" t="str">
        <f t="shared" si="18"/>
        <v>10</v>
      </c>
      <c r="AM237" s="51" t="str">
        <f t="shared" si="19"/>
        <v>2010</v>
      </c>
    </row>
    <row r="238" spans="1:39" x14ac:dyDescent="0.25">
      <c r="A238">
        <v>237</v>
      </c>
      <c r="B238" s="6">
        <v>40416</v>
      </c>
      <c r="D238" s="9" t="str">
        <f t="shared" si="16"/>
        <v>Thu</v>
      </c>
      <c r="E238" s="3">
        <v>0.45833333333333331</v>
      </c>
      <c r="F238" t="s">
        <v>337</v>
      </c>
      <c r="G238" t="s">
        <v>280</v>
      </c>
      <c r="H238" s="4" t="s">
        <v>17</v>
      </c>
      <c r="I238" t="s">
        <v>19</v>
      </c>
      <c r="J238">
        <v>5</v>
      </c>
      <c r="K238" s="12" t="s">
        <v>26</v>
      </c>
      <c r="L238" t="s">
        <v>338</v>
      </c>
      <c r="M238" s="33">
        <v>40417</v>
      </c>
      <c r="N238" s="33">
        <v>40430</v>
      </c>
      <c r="O238" s="26">
        <v>9</v>
      </c>
      <c r="P238" t="s">
        <v>532</v>
      </c>
      <c r="Q238" t="s">
        <v>533</v>
      </c>
      <c r="R238" t="s">
        <v>534</v>
      </c>
      <c r="S238" t="s">
        <v>778</v>
      </c>
      <c r="T238" s="10">
        <v>46184</v>
      </c>
      <c r="AK238" s="53" t="str">
        <f t="shared" si="17"/>
        <v>08/26/10</v>
      </c>
      <c r="AL238" s="51" t="str">
        <f t="shared" si="18"/>
        <v>10</v>
      </c>
      <c r="AM238" s="51" t="str">
        <f t="shared" si="19"/>
        <v>2010</v>
      </c>
    </row>
    <row r="239" spans="1:39" x14ac:dyDescent="0.25">
      <c r="A239">
        <v>238</v>
      </c>
      <c r="B239" s="6">
        <v>40416</v>
      </c>
      <c r="D239" s="9" t="str">
        <f t="shared" si="16"/>
        <v>Thu</v>
      </c>
      <c r="E239" s="3">
        <v>0.4597222222222222</v>
      </c>
      <c r="F239" t="s">
        <v>339</v>
      </c>
      <c r="G239" t="s">
        <v>137</v>
      </c>
      <c r="H239" s="4" t="s">
        <v>17</v>
      </c>
      <c r="I239" t="s">
        <v>19</v>
      </c>
      <c r="J239">
        <v>5</v>
      </c>
      <c r="K239" s="12" t="s">
        <v>26</v>
      </c>
      <c r="L239" t="s">
        <v>340</v>
      </c>
      <c r="M239" s="33">
        <v>40417</v>
      </c>
      <c r="N239" s="33">
        <v>40423</v>
      </c>
      <c r="O239" s="26">
        <v>8</v>
      </c>
      <c r="P239" t="s">
        <v>607</v>
      </c>
      <c r="Q239" t="s">
        <v>608</v>
      </c>
      <c r="R239" t="s">
        <v>609</v>
      </c>
      <c r="S239" t="s">
        <v>350</v>
      </c>
      <c r="T239" s="10">
        <v>78013</v>
      </c>
      <c r="AK239" s="53" t="str">
        <f t="shared" si="17"/>
        <v>08/26/10</v>
      </c>
      <c r="AL239" s="51" t="str">
        <f t="shared" si="18"/>
        <v>10</v>
      </c>
      <c r="AM239" s="51" t="str">
        <f t="shared" si="19"/>
        <v>2010</v>
      </c>
    </row>
    <row r="240" spans="1:39" x14ac:dyDescent="0.25">
      <c r="A240">
        <v>239</v>
      </c>
      <c r="B240" s="6">
        <v>40416</v>
      </c>
      <c r="D240" s="9" t="str">
        <f t="shared" si="16"/>
        <v>Thu</v>
      </c>
      <c r="E240" s="3">
        <v>0.46249999999999997</v>
      </c>
      <c r="F240" t="s">
        <v>341</v>
      </c>
      <c r="G240" t="s">
        <v>50</v>
      </c>
      <c r="H240" s="4" t="s">
        <v>17</v>
      </c>
      <c r="I240" t="s">
        <v>19</v>
      </c>
      <c r="J240">
        <v>5</v>
      </c>
      <c r="K240" s="12" t="s">
        <v>26</v>
      </c>
      <c r="L240" t="s">
        <v>141</v>
      </c>
      <c r="M240" s="33">
        <v>40417</v>
      </c>
      <c r="N240" s="33">
        <v>40422</v>
      </c>
      <c r="O240" s="26">
        <v>3</v>
      </c>
      <c r="P240" t="s">
        <v>566</v>
      </c>
      <c r="Q240" t="s">
        <v>567</v>
      </c>
      <c r="R240" t="s">
        <v>568</v>
      </c>
      <c r="S240" t="s">
        <v>362</v>
      </c>
      <c r="T240" s="10">
        <v>20832</v>
      </c>
      <c r="AK240" s="53" t="str">
        <f t="shared" si="17"/>
        <v>08/26/10</v>
      </c>
      <c r="AL240" s="51" t="str">
        <f t="shared" si="18"/>
        <v>10</v>
      </c>
      <c r="AM240" s="51" t="str">
        <f t="shared" si="19"/>
        <v>2010</v>
      </c>
    </row>
    <row r="241" spans="1:39" x14ac:dyDescent="0.25">
      <c r="A241">
        <v>240</v>
      </c>
      <c r="B241" s="6">
        <v>40419</v>
      </c>
      <c r="D241" s="9" t="str">
        <f t="shared" si="16"/>
        <v>Sun</v>
      </c>
      <c r="E241" s="3">
        <v>0.68125000000000002</v>
      </c>
      <c r="F241" t="s">
        <v>66</v>
      </c>
      <c r="G241" t="s">
        <v>848</v>
      </c>
      <c r="H241" s="4" t="s">
        <v>17</v>
      </c>
      <c r="I241" t="s">
        <v>19</v>
      </c>
      <c r="J241">
        <v>5</v>
      </c>
      <c r="K241" s="14" t="s">
        <v>93</v>
      </c>
      <c r="L241" t="s">
        <v>68</v>
      </c>
      <c r="M241" s="33" t="s">
        <v>55</v>
      </c>
      <c r="N241" s="33" t="s">
        <v>55</v>
      </c>
      <c r="O241" s="26">
        <v>4</v>
      </c>
      <c r="P241" t="s">
        <v>507</v>
      </c>
      <c r="Q241" t="s">
        <v>508</v>
      </c>
      <c r="R241" t="s">
        <v>509</v>
      </c>
      <c r="S241" t="s">
        <v>823</v>
      </c>
      <c r="T241" s="10">
        <v>40291</v>
      </c>
      <c r="AK241" s="53" t="str">
        <f t="shared" si="17"/>
        <v>08/29/10</v>
      </c>
      <c r="AL241" s="51" t="str">
        <f t="shared" si="18"/>
        <v>10</v>
      </c>
      <c r="AM241" s="51" t="str">
        <f t="shared" si="19"/>
        <v>2010</v>
      </c>
    </row>
    <row r="242" spans="1:39" x14ac:dyDescent="0.25">
      <c r="A242">
        <v>241</v>
      </c>
      <c r="B242" s="6">
        <v>40419</v>
      </c>
      <c r="D242" s="9" t="str">
        <f t="shared" si="16"/>
        <v>Sun</v>
      </c>
      <c r="E242" s="3">
        <v>0.68125000000000002</v>
      </c>
      <c r="F242" t="s">
        <v>167</v>
      </c>
      <c r="G242" t="s">
        <v>123</v>
      </c>
      <c r="H242" s="4" t="s">
        <v>17</v>
      </c>
      <c r="I242" t="s">
        <v>19</v>
      </c>
      <c r="J242">
        <v>5</v>
      </c>
      <c r="K242" s="14" t="s">
        <v>93</v>
      </c>
      <c r="L242" t="s">
        <v>122</v>
      </c>
      <c r="M242" s="33" t="s">
        <v>55</v>
      </c>
      <c r="N242" s="33" t="s">
        <v>55</v>
      </c>
      <c r="O242" s="26">
        <v>1</v>
      </c>
      <c r="P242" t="s">
        <v>546</v>
      </c>
      <c r="Q242" t="s">
        <v>547</v>
      </c>
      <c r="R242" t="s">
        <v>548</v>
      </c>
      <c r="S242" t="s">
        <v>834</v>
      </c>
      <c r="T242" s="11" t="s">
        <v>551</v>
      </c>
      <c r="AK242" s="53" t="str">
        <f t="shared" si="17"/>
        <v>08/29/10</v>
      </c>
      <c r="AL242" s="51" t="str">
        <f t="shared" si="18"/>
        <v>10</v>
      </c>
      <c r="AM242" s="51" t="str">
        <f t="shared" si="19"/>
        <v>2010</v>
      </c>
    </row>
    <row r="243" spans="1:39" x14ac:dyDescent="0.25">
      <c r="A243">
        <v>242</v>
      </c>
      <c r="B243" s="6">
        <v>40420</v>
      </c>
      <c r="D243" s="9" t="str">
        <f t="shared" si="16"/>
        <v>Mon</v>
      </c>
      <c r="E243" s="3">
        <v>0.70208333333333339</v>
      </c>
      <c r="F243" t="s">
        <v>330</v>
      </c>
      <c r="G243" t="s">
        <v>186</v>
      </c>
      <c r="H243" s="4" t="s">
        <v>17</v>
      </c>
      <c r="I243" t="s">
        <v>19</v>
      </c>
      <c r="J243">
        <v>5</v>
      </c>
      <c r="K243" s="14" t="s">
        <v>93</v>
      </c>
      <c r="L243" t="s">
        <v>331</v>
      </c>
      <c r="M243" s="33" t="s">
        <v>55</v>
      </c>
      <c r="N243" s="33" t="s">
        <v>55</v>
      </c>
      <c r="O243" s="26">
        <v>0</v>
      </c>
      <c r="P243" t="s">
        <v>379</v>
      </c>
      <c r="Q243" t="s">
        <v>380</v>
      </c>
      <c r="R243" t="s">
        <v>381</v>
      </c>
      <c r="S243" t="s">
        <v>829</v>
      </c>
      <c r="T243" s="10">
        <v>64133</v>
      </c>
      <c r="AK243" s="53" t="str">
        <f t="shared" si="17"/>
        <v>08/30/10</v>
      </c>
      <c r="AL243" s="51" t="str">
        <f t="shared" si="18"/>
        <v>10</v>
      </c>
      <c r="AM243" s="51" t="str">
        <f t="shared" si="19"/>
        <v>2010</v>
      </c>
    </row>
    <row r="244" spans="1:39" x14ac:dyDescent="0.25">
      <c r="A244">
        <v>243</v>
      </c>
      <c r="B244" s="6">
        <v>40420</v>
      </c>
      <c r="D244" s="9" t="str">
        <f t="shared" si="16"/>
        <v>Mon</v>
      </c>
      <c r="E244" s="3">
        <v>0.70208333333333339</v>
      </c>
      <c r="F244" t="s">
        <v>171</v>
      </c>
      <c r="G244" t="s">
        <v>121</v>
      </c>
      <c r="H244" s="4" t="s">
        <v>17</v>
      </c>
      <c r="I244" t="s">
        <v>19</v>
      </c>
      <c r="J244">
        <v>5</v>
      </c>
      <c r="K244" s="14" t="s">
        <v>93</v>
      </c>
      <c r="L244" t="s">
        <v>172</v>
      </c>
      <c r="M244" s="33" t="s">
        <v>55</v>
      </c>
      <c r="N244" s="33" t="s">
        <v>55</v>
      </c>
      <c r="O244" s="26">
        <v>5</v>
      </c>
      <c r="P244" t="s">
        <v>371</v>
      </c>
      <c r="Q244" t="s">
        <v>372</v>
      </c>
      <c r="R244" t="s">
        <v>373</v>
      </c>
      <c r="S244" t="s">
        <v>840</v>
      </c>
      <c r="T244" s="10">
        <v>72601</v>
      </c>
      <c r="AK244" s="53" t="str">
        <f t="shared" si="17"/>
        <v>08/30/10</v>
      </c>
      <c r="AL244" s="51" t="str">
        <f t="shared" si="18"/>
        <v>10</v>
      </c>
      <c r="AM244" s="51" t="str">
        <f t="shared" si="19"/>
        <v>2010</v>
      </c>
    </row>
    <row r="245" spans="1:39" x14ac:dyDescent="0.25">
      <c r="A245">
        <v>244</v>
      </c>
      <c r="B245" s="6">
        <v>40420</v>
      </c>
      <c r="D245" s="9" t="str">
        <f t="shared" si="16"/>
        <v>Mon</v>
      </c>
      <c r="E245" s="3">
        <v>0.70347222222222217</v>
      </c>
      <c r="F245" t="s">
        <v>196</v>
      </c>
      <c r="G245" t="s">
        <v>35</v>
      </c>
      <c r="H245" s="4" t="s">
        <v>17</v>
      </c>
      <c r="I245" t="s">
        <v>19</v>
      </c>
      <c r="J245">
        <v>5</v>
      </c>
      <c r="K245" s="14" t="s">
        <v>93</v>
      </c>
      <c r="L245" t="s">
        <v>197</v>
      </c>
      <c r="M245" s="33" t="s">
        <v>55</v>
      </c>
      <c r="N245" s="33" t="s">
        <v>55</v>
      </c>
      <c r="O245" s="26">
        <v>8</v>
      </c>
      <c r="P245" t="s">
        <v>715</v>
      </c>
      <c r="Q245" t="s">
        <v>716</v>
      </c>
      <c r="R245" t="s">
        <v>717</v>
      </c>
      <c r="S245" t="s">
        <v>837</v>
      </c>
      <c r="T245" s="10" t="s">
        <v>718</v>
      </c>
      <c r="AK245" s="53" t="str">
        <f t="shared" si="17"/>
        <v>08/30/10</v>
      </c>
      <c r="AL245" s="51" t="str">
        <f t="shared" si="18"/>
        <v>10</v>
      </c>
      <c r="AM245" s="51" t="str">
        <f t="shared" si="19"/>
        <v>2010</v>
      </c>
    </row>
    <row r="246" spans="1:39" x14ac:dyDescent="0.25">
      <c r="A246">
        <v>245</v>
      </c>
      <c r="B246" s="6">
        <v>40420</v>
      </c>
      <c r="D246" s="9" t="str">
        <f t="shared" si="16"/>
        <v>Mon</v>
      </c>
      <c r="E246" s="3">
        <v>0.70625000000000004</v>
      </c>
      <c r="F246" t="s">
        <v>849</v>
      </c>
      <c r="G246" t="s">
        <v>850</v>
      </c>
      <c r="H246" s="4" t="s">
        <v>17</v>
      </c>
      <c r="I246" t="s">
        <v>19</v>
      </c>
      <c r="J246">
        <v>5</v>
      </c>
      <c r="K246" s="14" t="s">
        <v>93</v>
      </c>
      <c r="L246" t="s">
        <v>141</v>
      </c>
      <c r="M246" s="33">
        <v>40420</v>
      </c>
      <c r="N246" s="33">
        <v>40428</v>
      </c>
      <c r="O246" s="26">
        <v>3</v>
      </c>
      <c r="P246" t="s">
        <v>851</v>
      </c>
      <c r="Q246" t="s">
        <v>852</v>
      </c>
      <c r="R246" t="s">
        <v>853</v>
      </c>
      <c r="S246" t="s">
        <v>362</v>
      </c>
      <c r="T246" s="10" t="s">
        <v>854</v>
      </c>
      <c r="AK246" s="53" t="str">
        <f t="shared" si="17"/>
        <v>08/30/10</v>
      </c>
      <c r="AL246" s="51" t="str">
        <f t="shared" si="18"/>
        <v>10</v>
      </c>
      <c r="AM246" s="51" t="str">
        <f t="shared" si="19"/>
        <v>2010</v>
      </c>
    </row>
    <row r="247" spans="1:39" x14ac:dyDescent="0.25">
      <c r="A247">
        <v>246</v>
      </c>
      <c r="B247" s="6">
        <v>40420</v>
      </c>
      <c r="D247" s="9" t="str">
        <f t="shared" si="16"/>
        <v>Mon</v>
      </c>
      <c r="E247" s="3">
        <v>0.89097222222222217</v>
      </c>
      <c r="F247" t="s">
        <v>42</v>
      </c>
      <c r="G247" t="s">
        <v>856</v>
      </c>
      <c r="H247" s="4" t="s">
        <v>17</v>
      </c>
      <c r="I247" t="s">
        <v>19</v>
      </c>
      <c r="J247">
        <v>5</v>
      </c>
      <c r="K247" s="12" t="s">
        <v>26</v>
      </c>
      <c r="L247" t="s">
        <v>308</v>
      </c>
      <c r="N247" s="33">
        <v>40436</v>
      </c>
      <c r="O247" s="26">
        <v>8</v>
      </c>
      <c r="P247" t="s">
        <v>417</v>
      </c>
      <c r="Q247" t="s">
        <v>418</v>
      </c>
      <c r="R247" t="s">
        <v>419</v>
      </c>
      <c r="S247" t="s">
        <v>819</v>
      </c>
      <c r="T247" s="10">
        <v>44133</v>
      </c>
      <c r="AK247" s="53" t="str">
        <f t="shared" si="17"/>
        <v>08/30/10</v>
      </c>
      <c r="AL247" s="51" t="str">
        <f t="shared" si="18"/>
        <v>10</v>
      </c>
      <c r="AM247" s="51" t="str">
        <f t="shared" si="19"/>
        <v>2010</v>
      </c>
    </row>
    <row r="248" spans="1:39" x14ac:dyDescent="0.25">
      <c r="A248">
        <v>247</v>
      </c>
      <c r="B248" s="6">
        <v>40421</v>
      </c>
      <c r="D248" s="9" t="str">
        <f t="shared" si="16"/>
        <v>Tue</v>
      </c>
      <c r="E248" s="3">
        <v>0.76388888888888884</v>
      </c>
      <c r="F248" t="s">
        <v>42</v>
      </c>
      <c r="G248" t="s">
        <v>856</v>
      </c>
      <c r="H248" s="4" t="s">
        <v>17</v>
      </c>
      <c r="I248" t="s">
        <v>19</v>
      </c>
      <c r="J248">
        <v>5</v>
      </c>
      <c r="K248" s="13" t="s">
        <v>40</v>
      </c>
      <c r="L248" t="s">
        <v>857</v>
      </c>
      <c r="M248" s="33"/>
      <c r="N248" s="33">
        <v>40436</v>
      </c>
      <c r="O248" s="26">
        <v>8</v>
      </c>
      <c r="P248" t="s">
        <v>417</v>
      </c>
      <c r="Q248" t="s">
        <v>418</v>
      </c>
      <c r="R248" t="s">
        <v>419</v>
      </c>
      <c r="S248" t="s">
        <v>819</v>
      </c>
      <c r="T248" s="10">
        <v>44133</v>
      </c>
      <c r="AK248" s="53" t="str">
        <f t="shared" si="17"/>
        <v>08/31/10</v>
      </c>
      <c r="AL248" s="51" t="str">
        <f t="shared" si="18"/>
        <v>10</v>
      </c>
      <c r="AM248" s="51" t="str">
        <f t="shared" si="19"/>
        <v>2010</v>
      </c>
    </row>
    <row r="249" spans="1:39" x14ac:dyDescent="0.25">
      <c r="A249">
        <v>248</v>
      </c>
      <c r="B249" s="6">
        <v>40428</v>
      </c>
      <c r="D249" s="9" t="str">
        <f t="shared" si="16"/>
        <v>Tue</v>
      </c>
      <c r="E249" s="3" t="s">
        <v>858</v>
      </c>
      <c r="F249" t="s">
        <v>171</v>
      </c>
      <c r="G249" t="s">
        <v>121</v>
      </c>
      <c r="H249" s="4" t="s">
        <v>17</v>
      </c>
      <c r="I249" t="s">
        <v>19</v>
      </c>
      <c r="J249">
        <v>5</v>
      </c>
      <c r="K249" s="13" t="s">
        <v>40</v>
      </c>
      <c r="L249" t="s">
        <v>172</v>
      </c>
      <c r="M249" s="33" t="s">
        <v>55</v>
      </c>
      <c r="N249" s="33" t="s">
        <v>55</v>
      </c>
      <c r="O249" s="26">
        <v>5</v>
      </c>
      <c r="P249" t="s">
        <v>371</v>
      </c>
      <c r="Q249" t="s">
        <v>372</v>
      </c>
      <c r="R249" t="s">
        <v>373</v>
      </c>
      <c r="S249" t="s">
        <v>840</v>
      </c>
      <c r="T249" s="10">
        <v>72601</v>
      </c>
      <c r="AK249" s="53" t="str">
        <f t="shared" si="17"/>
        <v>09/07/10</v>
      </c>
      <c r="AL249" s="51" t="str">
        <f t="shared" si="18"/>
        <v>10</v>
      </c>
      <c r="AM249" s="51" t="str">
        <f t="shared" si="19"/>
        <v>2010</v>
      </c>
    </row>
    <row r="250" spans="1:39" x14ac:dyDescent="0.25">
      <c r="A250">
        <v>249</v>
      </c>
      <c r="B250" s="6">
        <v>40428</v>
      </c>
      <c r="D250" s="9" t="str">
        <f t="shared" si="16"/>
        <v>Tue</v>
      </c>
      <c r="E250" s="3">
        <v>0.76527777777777783</v>
      </c>
      <c r="F250" t="s">
        <v>859</v>
      </c>
      <c r="G250" t="s">
        <v>868</v>
      </c>
      <c r="H250" s="4" t="s">
        <v>17</v>
      </c>
      <c r="I250" t="s">
        <v>19</v>
      </c>
      <c r="J250">
        <v>5</v>
      </c>
      <c r="K250" s="13" t="s">
        <v>40</v>
      </c>
      <c r="L250" t="s">
        <v>141</v>
      </c>
      <c r="M250" s="33">
        <v>40429</v>
      </c>
      <c r="N250" s="33">
        <v>40436</v>
      </c>
      <c r="O250" s="26">
        <v>3</v>
      </c>
      <c r="P250" t="s">
        <v>855</v>
      </c>
      <c r="Q250" t="s">
        <v>861</v>
      </c>
      <c r="R250" t="s">
        <v>863</v>
      </c>
      <c r="S250" t="s">
        <v>862</v>
      </c>
      <c r="T250">
        <v>25404</v>
      </c>
      <c r="AK250" s="53" t="str">
        <f t="shared" si="17"/>
        <v>09/07/10</v>
      </c>
      <c r="AL250" s="51" t="str">
        <f t="shared" si="18"/>
        <v>10</v>
      </c>
      <c r="AM250" s="51" t="str">
        <f t="shared" si="19"/>
        <v>2010</v>
      </c>
    </row>
    <row r="251" spans="1:39" x14ac:dyDescent="0.25">
      <c r="A251">
        <v>250</v>
      </c>
      <c r="B251" s="6">
        <v>40428</v>
      </c>
      <c r="D251" s="9" t="str">
        <f t="shared" si="16"/>
        <v>Tue</v>
      </c>
      <c r="E251" s="3">
        <v>0.77013888888888893</v>
      </c>
      <c r="F251" t="s">
        <v>860</v>
      </c>
      <c r="G251" t="s">
        <v>869</v>
      </c>
      <c r="H251" s="4" t="s">
        <v>17</v>
      </c>
      <c r="I251" t="s">
        <v>19</v>
      </c>
      <c r="J251">
        <v>5</v>
      </c>
      <c r="K251" s="13" t="s">
        <v>40</v>
      </c>
      <c r="L251" t="s">
        <v>65</v>
      </c>
      <c r="M251" s="33">
        <v>40429</v>
      </c>
      <c r="N251" s="33">
        <v>40480</v>
      </c>
      <c r="O251" s="26">
        <v>1</v>
      </c>
      <c r="P251" t="s">
        <v>864</v>
      </c>
      <c r="Q251" t="s">
        <v>865</v>
      </c>
      <c r="R251" t="s">
        <v>866</v>
      </c>
      <c r="S251" t="s">
        <v>822</v>
      </c>
      <c r="T251" s="11" t="s">
        <v>867</v>
      </c>
      <c r="AK251" s="53" t="str">
        <f t="shared" si="17"/>
        <v>09/07/10</v>
      </c>
      <c r="AL251" s="51" t="str">
        <f t="shared" si="18"/>
        <v>10</v>
      </c>
      <c r="AM251" s="51" t="str">
        <f t="shared" si="19"/>
        <v>2010</v>
      </c>
    </row>
    <row r="252" spans="1:39" x14ac:dyDescent="0.25">
      <c r="A252">
        <v>251</v>
      </c>
      <c r="B252" s="6">
        <v>40440</v>
      </c>
      <c r="D252" s="9" t="str">
        <f t="shared" si="16"/>
        <v>Sun</v>
      </c>
      <c r="E252" s="3">
        <v>0.89513888888888893</v>
      </c>
      <c r="F252" t="s">
        <v>871</v>
      </c>
      <c r="G252" t="s">
        <v>870</v>
      </c>
      <c r="H252" s="4" t="s">
        <v>17</v>
      </c>
      <c r="I252" t="s">
        <v>19</v>
      </c>
      <c r="J252">
        <v>5</v>
      </c>
      <c r="K252" s="12" t="s">
        <v>26</v>
      </c>
      <c r="L252" t="s">
        <v>84</v>
      </c>
      <c r="M252" s="33">
        <v>40448</v>
      </c>
      <c r="N252" s="33">
        <v>40463</v>
      </c>
      <c r="O252" s="26">
        <v>4</v>
      </c>
      <c r="P252" t="s">
        <v>872</v>
      </c>
      <c r="Q252" t="s">
        <v>873</v>
      </c>
      <c r="R252" t="s">
        <v>874</v>
      </c>
      <c r="S252" t="s">
        <v>828</v>
      </c>
      <c r="T252">
        <v>38017</v>
      </c>
      <c r="AK252" s="53" t="str">
        <f t="shared" si="17"/>
        <v>09/19/10</v>
      </c>
      <c r="AL252" s="51" t="str">
        <f t="shared" si="18"/>
        <v>10</v>
      </c>
      <c r="AM252" s="51" t="str">
        <f t="shared" si="19"/>
        <v>2010</v>
      </c>
    </row>
    <row r="253" spans="1:39" x14ac:dyDescent="0.25">
      <c r="A253">
        <v>252</v>
      </c>
      <c r="B253" s="6">
        <v>40440</v>
      </c>
      <c r="D253" s="9" t="str">
        <f t="shared" si="16"/>
        <v>Sun</v>
      </c>
      <c r="E253" s="3">
        <v>0.89513888888888893</v>
      </c>
      <c r="F253" t="s">
        <v>171</v>
      </c>
      <c r="G253" t="s">
        <v>875</v>
      </c>
      <c r="H253" s="4" t="s">
        <v>17</v>
      </c>
      <c r="I253" t="s">
        <v>19</v>
      </c>
      <c r="J253">
        <v>5</v>
      </c>
      <c r="K253" s="12" t="s">
        <v>26</v>
      </c>
      <c r="L253" t="s">
        <v>172</v>
      </c>
      <c r="M253" s="33" t="s">
        <v>55</v>
      </c>
      <c r="N253" s="33" t="s">
        <v>55</v>
      </c>
      <c r="O253" s="26">
        <v>5</v>
      </c>
      <c r="P253" t="s">
        <v>371</v>
      </c>
      <c r="Q253" t="s">
        <v>372</v>
      </c>
      <c r="R253" t="s">
        <v>373</v>
      </c>
      <c r="S253" t="s">
        <v>840</v>
      </c>
      <c r="T253" s="10">
        <v>72601</v>
      </c>
      <c r="AK253" s="53" t="str">
        <f t="shared" si="17"/>
        <v>09/19/10</v>
      </c>
      <c r="AL253" s="51" t="str">
        <f t="shared" si="18"/>
        <v>10</v>
      </c>
      <c r="AM253" s="51" t="str">
        <f t="shared" si="19"/>
        <v>2010</v>
      </c>
    </row>
    <row r="254" spans="1:39" x14ac:dyDescent="0.25">
      <c r="A254">
        <v>253</v>
      </c>
      <c r="B254" s="6">
        <v>40440</v>
      </c>
      <c r="D254" s="9" t="str">
        <f t="shared" si="16"/>
        <v>Sun</v>
      </c>
      <c r="E254" s="3">
        <v>0.89513888888888893</v>
      </c>
      <c r="F254" t="s">
        <v>877</v>
      </c>
      <c r="G254" t="s">
        <v>878</v>
      </c>
      <c r="H254" s="4" t="s">
        <v>17</v>
      </c>
      <c r="I254" t="s">
        <v>19</v>
      </c>
      <c r="J254">
        <v>5</v>
      </c>
      <c r="K254" s="12" t="s">
        <v>26</v>
      </c>
      <c r="L254" t="s">
        <v>84</v>
      </c>
      <c r="M254" s="33">
        <v>40448</v>
      </c>
      <c r="N254" s="33">
        <v>40444</v>
      </c>
      <c r="O254" s="26">
        <v>4</v>
      </c>
      <c r="P254" t="s">
        <v>879</v>
      </c>
      <c r="Q254" t="s">
        <v>880</v>
      </c>
      <c r="R254" t="s">
        <v>881</v>
      </c>
      <c r="S254" t="s">
        <v>828</v>
      </c>
      <c r="T254">
        <v>38122</v>
      </c>
      <c r="AK254" s="53" t="str">
        <f t="shared" si="17"/>
        <v>09/19/10</v>
      </c>
      <c r="AL254" s="51" t="str">
        <f t="shared" si="18"/>
        <v>10</v>
      </c>
      <c r="AM254" s="51" t="str">
        <f t="shared" si="19"/>
        <v>2010</v>
      </c>
    </row>
    <row r="255" spans="1:39" x14ac:dyDescent="0.25">
      <c r="A255">
        <v>254</v>
      </c>
      <c r="B255" s="6">
        <v>40440</v>
      </c>
      <c r="D255" s="9" t="str">
        <f t="shared" si="16"/>
        <v>Sun</v>
      </c>
      <c r="E255" s="3">
        <v>0.8979166666666667</v>
      </c>
      <c r="F255" t="s">
        <v>882</v>
      </c>
      <c r="G255" t="s">
        <v>848</v>
      </c>
      <c r="H255" s="4" t="s">
        <v>17</v>
      </c>
      <c r="I255" t="s">
        <v>19</v>
      </c>
      <c r="J255">
        <v>5</v>
      </c>
      <c r="K255" s="12" t="s">
        <v>26</v>
      </c>
      <c r="L255" t="s">
        <v>122</v>
      </c>
      <c r="M255" s="33">
        <v>40448</v>
      </c>
      <c r="N255" s="33">
        <v>40454</v>
      </c>
      <c r="O255" s="26">
        <v>1</v>
      </c>
      <c r="P255" t="s">
        <v>883</v>
      </c>
      <c r="Q255" t="s">
        <v>884</v>
      </c>
      <c r="R255" t="s">
        <v>885</v>
      </c>
      <c r="S255" t="s">
        <v>822</v>
      </c>
      <c r="T255" s="11" t="s">
        <v>886</v>
      </c>
      <c r="AK255" s="53" t="str">
        <f t="shared" si="17"/>
        <v>09/19/10</v>
      </c>
      <c r="AL255" s="51" t="str">
        <f t="shared" si="18"/>
        <v>10</v>
      </c>
      <c r="AM255" s="51" t="str">
        <f t="shared" si="19"/>
        <v>2010</v>
      </c>
    </row>
    <row r="256" spans="1:39" x14ac:dyDescent="0.25">
      <c r="A256">
        <v>255</v>
      </c>
      <c r="B256" s="6">
        <v>40440</v>
      </c>
      <c r="D256" s="9" t="str">
        <f t="shared" si="16"/>
        <v>Sun</v>
      </c>
      <c r="E256" s="3">
        <v>0.9</v>
      </c>
      <c r="F256" t="s">
        <v>887</v>
      </c>
      <c r="G256" t="s">
        <v>888</v>
      </c>
      <c r="H256" s="4" t="s">
        <v>17</v>
      </c>
      <c r="I256" t="s">
        <v>19</v>
      </c>
      <c r="J256">
        <v>5</v>
      </c>
      <c r="K256" s="12" t="s">
        <v>26</v>
      </c>
      <c r="L256" t="s">
        <v>889</v>
      </c>
      <c r="M256" s="33">
        <v>40448</v>
      </c>
      <c r="N256" s="33">
        <v>40454</v>
      </c>
      <c r="O256" s="26">
        <v>0</v>
      </c>
      <c r="P256" t="s">
        <v>890</v>
      </c>
      <c r="Q256" t="s">
        <v>891</v>
      </c>
      <c r="R256" t="s">
        <v>892</v>
      </c>
      <c r="S256" t="s">
        <v>893</v>
      </c>
      <c r="T256">
        <v>58601</v>
      </c>
      <c r="AK256" s="53" t="str">
        <f t="shared" si="17"/>
        <v>09/19/10</v>
      </c>
      <c r="AL256" s="51" t="str">
        <f t="shared" si="18"/>
        <v>10</v>
      </c>
      <c r="AM256" s="51" t="str">
        <f t="shared" si="19"/>
        <v>2010</v>
      </c>
    </row>
    <row r="257" spans="1:39" x14ac:dyDescent="0.25">
      <c r="A257">
        <v>256</v>
      </c>
      <c r="B257" s="6">
        <v>40440</v>
      </c>
      <c r="D257" s="9" t="str">
        <f t="shared" si="16"/>
        <v>Sun</v>
      </c>
      <c r="E257" s="3">
        <v>0.90069444444444446</v>
      </c>
      <c r="F257" t="s">
        <v>229</v>
      </c>
      <c r="G257" t="s">
        <v>868</v>
      </c>
      <c r="H257" s="4" t="s">
        <v>17</v>
      </c>
      <c r="I257" t="s">
        <v>19</v>
      </c>
      <c r="J257">
        <v>5</v>
      </c>
      <c r="K257" s="12" t="s">
        <v>26</v>
      </c>
      <c r="L257" t="s">
        <v>320</v>
      </c>
      <c r="M257" s="33" t="s">
        <v>55</v>
      </c>
      <c r="N257" s="33" t="s">
        <v>55</v>
      </c>
      <c r="O257" s="26">
        <v>8</v>
      </c>
      <c r="P257" t="s">
        <v>459</v>
      </c>
      <c r="Q257" t="s">
        <v>460</v>
      </c>
      <c r="R257" t="s">
        <v>409</v>
      </c>
      <c r="S257" t="s">
        <v>830</v>
      </c>
      <c r="T257">
        <v>48838</v>
      </c>
      <c r="AK257" s="53" t="str">
        <f t="shared" si="17"/>
        <v>09/19/10</v>
      </c>
      <c r="AL257" s="51" t="str">
        <f t="shared" si="18"/>
        <v>10</v>
      </c>
      <c r="AM257" s="51" t="str">
        <f t="shared" si="19"/>
        <v>2010</v>
      </c>
    </row>
    <row r="258" spans="1:39" x14ac:dyDescent="0.25">
      <c r="A258">
        <v>257</v>
      </c>
      <c r="B258" s="6">
        <v>40440</v>
      </c>
      <c r="D258" s="9" t="str">
        <f t="shared" ref="D258:D321" si="20">TEXT(WEEKDAY(B258),"ddd")</f>
        <v>Sun</v>
      </c>
      <c r="E258" s="3">
        <v>0.90069444444444446</v>
      </c>
      <c r="F258" t="s">
        <v>167</v>
      </c>
      <c r="G258" t="s">
        <v>894</v>
      </c>
      <c r="H258" s="4" t="s">
        <v>17</v>
      </c>
      <c r="I258" t="s">
        <v>19</v>
      </c>
      <c r="J258">
        <v>5</v>
      </c>
      <c r="K258" s="12" t="s">
        <v>26</v>
      </c>
      <c r="L258" t="s">
        <v>122</v>
      </c>
      <c r="M258" s="33" t="s">
        <v>55</v>
      </c>
      <c r="N258" s="33" t="s">
        <v>55</v>
      </c>
      <c r="O258" s="26">
        <v>1</v>
      </c>
      <c r="P258" t="s">
        <v>546</v>
      </c>
      <c r="Q258" t="s">
        <v>547</v>
      </c>
      <c r="R258" t="s">
        <v>548</v>
      </c>
      <c r="S258" t="s">
        <v>834</v>
      </c>
      <c r="T258" s="11" t="s">
        <v>551</v>
      </c>
      <c r="AK258" s="53" t="str">
        <f t="shared" si="17"/>
        <v>09/19/10</v>
      </c>
      <c r="AL258" s="51" t="str">
        <f t="shared" si="18"/>
        <v>10</v>
      </c>
      <c r="AM258" s="51" t="str">
        <f t="shared" si="19"/>
        <v>2010</v>
      </c>
    </row>
    <row r="259" spans="1:39" x14ac:dyDescent="0.25">
      <c r="A259">
        <v>258</v>
      </c>
      <c r="B259" s="6">
        <v>40440</v>
      </c>
      <c r="D259" s="9" t="str">
        <f t="shared" si="20"/>
        <v>Sun</v>
      </c>
      <c r="E259" s="3">
        <v>0.90208333333333324</v>
      </c>
      <c r="F259" t="s">
        <v>220</v>
      </c>
      <c r="G259" t="s">
        <v>895</v>
      </c>
      <c r="H259" s="4" t="s">
        <v>17</v>
      </c>
      <c r="I259" t="s">
        <v>19</v>
      </c>
      <c r="J259">
        <v>5</v>
      </c>
      <c r="K259" s="12" t="s">
        <v>26</v>
      </c>
      <c r="L259" t="s">
        <v>222</v>
      </c>
      <c r="M259" s="33" t="s">
        <v>55</v>
      </c>
      <c r="N259" s="33" t="s">
        <v>55</v>
      </c>
      <c r="O259" s="26">
        <v>9</v>
      </c>
      <c r="P259" t="s">
        <v>613</v>
      </c>
      <c r="Q259" t="s">
        <v>614</v>
      </c>
      <c r="R259" t="s">
        <v>615</v>
      </c>
      <c r="S259" t="s">
        <v>816</v>
      </c>
      <c r="T259">
        <v>53589</v>
      </c>
      <c r="AK259" s="53" t="str">
        <f t="shared" ref="AK259:AK322" si="21">TEXT(B259,"mm/dd/yy")</f>
        <v>09/19/10</v>
      </c>
      <c r="AL259" s="51" t="str">
        <f t="shared" ref="AL259:AL322" si="22">RIGHT(AK259,2)</f>
        <v>10</v>
      </c>
      <c r="AM259" s="51" t="str">
        <f t="shared" ref="AM259:AM322" si="23">CONCATENATE("20",AL259)</f>
        <v>2010</v>
      </c>
    </row>
    <row r="260" spans="1:39" x14ac:dyDescent="0.25">
      <c r="A260">
        <v>259</v>
      </c>
      <c r="B260" s="6">
        <v>40442</v>
      </c>
      <c r="D260" s="9" t="str">
        <f t="shared" si="20"/>
        <v>Tue</v>
      </c>
      <c r="E260" s="3">
        <v>0.76388888888888884</v>
      </c>
      <c r="F260" t="s">
        <v>171</v>
      </c>
      <c r="G260" t="s">
        <v>875</v>
      </c>
      <c r="H260" s="4" t="s">
        <v>17</v>
      </c>
      <c r="I260" t="s">
        <v>19</v>
      </c>
      <c r="J260">
        <v>5</v>
      </c>
      <c r="K260" s="13" t="s">
        <v>40</v>
      </c>
      <c r="L260" t="s">
        <v>172</v>
      </c>
      <c r="M260" s="33" t="s">
        <v>55</v>
      </c>
      <c r="N260" s="33" t="s">
        <v>55</v>
      </c>
      <c r="O260" s="26">
        <v>5</v>
      </c>
      <c r="P260" t="s">
        <v>371</v>
      </c>
      <c r="Q260" t="s">
        <v>372</v>
      </c>
      <c r="R260" t="s">
        <v>373</v>
      </c>
      <c r="S260" t="s">
        <v>840</v>
      </c>
      <c r="T260" s="10">
        <v>72601</v>
      </c>
      <c r="AK260" s="53" t="str">
        <f t="shared" si="21"/>
        <v>09/21/10</v>
      </c>
      <c r="AL260" s="51" t="str">
        <f t="shared" si="22"/>
        <v>10</v>
      </c>
      <c r="AM260" s="51" t="str">
        <f t="shared" si="23"/>
        <v>2010</v>
      </c>
    </row>
    <row r="261" spans="1:39" x14ac:dyDescent="0.25">
      <c r="A261">
        <v>260</v>
      </c>
      <c r="B261" s="6">
        <v>40442</v>
      </c>
      <c r="D261" s="9" t="str">
        <f t="shared" si="20"/>
        <v>Tue</v>
      </c>
      <c r="E261" s="3">
        <v>0.76527777777777783</v>
      </c>
      <c r="F261" t="s">
        <v>46</v>
      </c>
      <c r="G261" t="s">
        <v>896</v>
      </c>
      <c r="H261" s="4" t="s">
        <v>17</v>
      </c>
      <c r="I261" t="s">
        <v>19</v>
      </c>
      <c r="J261">
        <v>5</v>
      </c>
      <c r="K261" s="13" t="s">
        <v>40</v>
      </c>
      <c r="L261" t="s">
        <v>48</v>
      </c>
      <c r="M261" s="33" t="s">
        <v>55</v>
      </c>
      <c r="N261" s="33" t="s">
        <v>55</v>
      </c>
      <c r="O261" s="26">
        <v>4</v>
      </c>
      <c r="P261" t="s">
        <v>695</v>
      </c>
      <c r="Q261" t="s">
        <v>696</v>
      </c>
      <c r="R261" t="s">
        <v>697</v>
      </c>
      <c r="S261" t="s">
        <v>817</v>
      </c>
      <c r="T261">
        <v>33157</v>
      </c>
      <c r="AK261" s="53" t="str">
        <f t="shared" si="21"/>
        <v>09/21/10</v>
      </c>
      <c r="AL261" s="51" t="str">
        <f t="shared" si="22"/>
        <v>10</v>
      </c>
      <c r="AM261" s="51" t="str">
        <f t="shared" si="23"/>
        <v>2010</v>
      </c>
    </row>
    <row r="262" spans="1:39" x14ac:dyDescent="0.25">
      <c r="A262">
        <v>261</v>
      </c>
      <c r="B262" s="6">
        <v>40442</v>
      </c>
      <c r="D262" s="9" t="str">
        <f t="shared" si="20"/>
        <v>Tue</v>
      </c>
      <c r="E262" s="3">
        <v>0.76597222222222217</v>
      </c>
      <c r="F262" t="s">
        <v>149</v>
      </c>
      <c r="G262" t="s">
        <v>897</v>
      </c>
      <c r="H262" s="4" t="s">
        <v>17</v>
      </c>
      <c r="I262" t="s">
        <v>19</v>
      </c>
      <c r="J262">
        <v>5</v>
      </c>
      <c r="K262" s="13" t="s">
        <v>40</v>
      </c>
      <c r="L262" t="s">
        <v>151</v>
      </c>
      <c r="M262" s="33" t="s">
        <v>55</v>
      </c>
      <c r="N262" s="33" t="s">
        <v>55</v>
      </c>
      <c r="O262" s="26">
        <v>3</v>
      </c>
      <c r="P262" t="s">
        <v>535</v>
      </c>
      <c r="Q262" t="s">
        <v>536</v>
      </c>
      <c r="R262" t="s">
        <v>537</v>
      </c>
      <c r="S262" t="s">
        <v>837</v>
      </c>
      <c r="T262" t="s">
        <v>538</v>
      </c>
      <c r="AK262" s="53" t="str">
        <f t="shared" si="21"/>
        <v>09/21/10</v>
      </c>
      <c r="AL262" s="51" t="str">
        <f t="shared" si="22"/>
        <v>10</v>
      </c>
      <c r="AM262" s="51" t="str">
        <f t="shared" si="23"/>
        <v>2010</v>
      </c>
    </row>
    <row r="263" spans="1:39" x14ac:dyDescent="0.25">
      <c r="A263">
        <v>262</v>
      </c>
      <c r="B263" s="6">
        <v>40442</v>
      </c>
      <c r="D263" s="9" t="str">
        <f t="shared" si="20"/>
        <v>Tue</v>
      </c>
      <c r="E263" s="3">
        <v>0.8041666666666667</v>
      </c>
      <c r="F263" t="s">
        <v>898</v>
      </c>
      <c r="G263" t="s">
        <v>899</v>
      </c>
      <c r="H263" s="4" t="s">
        <v>17</v>
      </c>
      <c r="I263" t="s">
        <v>19</v>
      </c>
      <c r="J263">
        <v>5</v>
      </c>
      <c r="K263" s="14" t="s">
        <v>93</v>
      </c>
      <c r="L263" t="s">
        <v>90</v>
      </c>
      <c r="M263" s="33">
        <v>40448</v>
      </c>
      <c r="N263" s="33">
        <v>40444</v>
      </c>
      <c r="O263" s="26">
        <v>8</v>
      </c>
      <c r="P263" t="s">
        <v>900</v>
      </c>
      <c r="Q263" t="s">
        <v>901</v>
      </c>
      <c r="R263" t="s">
        <v>902</v>
      </c>
      <c r="S263" t="s">
        <v>819</v>
      </c>
      <c r="T263">
        <v>43220</v>
      </c>
      <c r="AK263" s="53" t="str">
        <f t="shared" si="21"/>
        <v>09/21/10</v>
      </c>
      <c r="AL263" s="51" t="str">
        <f t="shared" si="22"/>
        <v>10</v>
      </c>
      <c r="AM263" s="51" t="str">
        <f t="shared" si="23"/>
        <v>2010</v>
      </c>
    </row>
    <row r="264" spans="1:39" x14ac:dyDescent="0.25">
      <c r="A264">
        <v>263</v>
      </c>
      <c r="B264" s="6">
        <v>40442</v>
      </c>
      <c r="D264" s="9" t="str">
        <f t="shared" si="20"/>
        <v>Tue</v>
      </c>
      <c r="E264" s="3">
        <v>0.8041666666666667</v>
      </c>
      <c r="F264" t="s">
        <v>171</v>
      </c>
      <c r="G264" t="s">
        <v>875</v>
      </c>
      <c r="H264" s="4" t="s">
        <v>17</v>
      </c>
      <c r="I264" t="s">
        <v>19</v>
      </c>
      <c r="J264">
        <v>5</v>
      </c>
      <c r="K264" s="14" t="s">
        <v>93</v>
      </c>
      <c r="L264" t="s">
        <v>172</v>
      </c>
      <c r="M264" s="33" t="s">
        <v>55</v>
      </c>
      <c r="N264" s="33" t="s">
        <v>55</v>
      </c>
      <c r="O264" s="26">
        <v>5</v>
      </c>
      <c r="P264" t="s">
        <v>371</v>
      </c>
      <c r="Q264" t="s">
        <v>372</v>
      </c>
      <c r="R264" t="s">
        <v>373</v>
      </c>
      <c r="S264" t="s">
        <v>840</v>
      </c>
      <c r="T264" s="10">
        <v>72601</v>
      </c>
      <c r="AK264" s="53" t="str">
        <f t="shared" si="21"/>
        <v>09/21/10</v>
      </c>
      <c r="AL264" s="51" t="str">
        <f t="shared" si="22"/>
        <v>10</v>
      </c>
      <c r="AM264" s="51" t="str">
        <f t="shared" si="23"/>
        <v>2010</v>
      </c>
    </row>
    <row r="265" spans="1:39" x14ac:dyDescent="0.25">
      <c r="A265">
        <v>264</v>
      </c>
      <c r="B265" s="6">
        <v>40442</v>
      </c>
      <c r="D265" s="9" t="str">
        <f t="shared" si="20"/>
        <v>Tue</v>
      </c>
      <c r="E265" s="3">
        <v>0.80486111111111114</v>
      </c>
      <c r="F265" t="s">
        <v>82</v>
      </c>
      <c r="G265" t="s">
        <v>876</v>
      </c>
      <c r="H265" s="4" t="s">
        <v>17</v>
      </c>
      <c r="I265" t="s">
        <v>19</v>
      </c>
      <c r="J265">
        <v>5</v>
      </c>
      <c r="K265" s="14" t="s">
        <v>93</v>
      </c>
      <c r="L265" t="s">
        <v>84</v>
      </c>
      <c r="M265" s="33" t="s">
        <v>55</v>
      </c>
      <c r="N265" s="33" t="s">
        <v>55</v>
      </c>
      <c r="O265" s="26">
        <v>4</v>
      </c>
      <c r="P265" t="s">
        <v>739</v>
      </c>
      <c r="Q265" t="s">
        <v>740</v>
      </c>
      <c r="R265" t="s">
        <v>741</v>
      </c>
      <c r="S265" t="s">
        <v>828</v>
      </c>
      <c r="T265">
        <v>38016</v>
      </c>
      <c r="AK265" s="53" t="str">
        <f t="shared" si="21"/>
        <v>09/21/10</v>
      </c>
      <c r="AL265" s="51" t="str">
        <f t="shared" si="22"/>
        <v>10</v>
      </c>
      <c r="AM265" s="51" t="str">
        <f t="shared" si="23"/>
        <v>2010</v>
      </c>
    </row>
    <row r="266" spans="1:39" x14ac:dyDescent="0.25">
      <c r="A266">
        <v>265</v>
      </c>
      <c r="B266" s="6">
        <v>40442</v>
      </c>
      <c r="D266" s="9" t="str">
        <f t="shared" si="20"/>
        <v>Tue</v>
      </c>
      <c r="E266" s="3">
        <v>0.80555555555555547</v>
      </c>
      <c r="F266" t="s">
        <v>903</v>
      </c>
      <c r="G266" t="s">
        <v>904</v>
      </c>
      <c r="H266" s="4" t="s">
        <v>17</v>
      </c>
      <c r="I266" t="s">
        <v>19</v>
      </c>
      <c r="J266">
        <v>5</v>
      </c>
      <c r="K266" s="14" t="s">
        <v>93</v>
      </c>
      <c r="L266" t="s">
        <v>157</v>
      </c>
      <c r="M266" s="33">
        <v>40449</v>
      </c>
      <c r="N266" s="33">
        <v>40455</v>
      </c>
      <c r="O266" s="26">
        <v>8</v>
      </c>
      <c r="P266" t="s">
        <v>905</v>
      </c>
      <c r="Q266" t="s">
        <v>906</v>
      </c>
      <c r="R266" t="s">
        <v>907</v>
      </c>
      <c r="S266" t="s">
        <v>819</v>
      </c>
      <c r="T266">
        <v>45506</v>
      </c>
      <c r="AK266" s="53" t="str">
        <f t="shared" si="21"/>
        <v>09/21/10</v>
      </c>
      <c r="AL266" s="51" t="str">
        <f t="shared" si="22"/>
        <v>10</v>
      </c>
      <c r="AM266" s="51" t="str">
        <f t="shared" si="23"/>
        <v>2010</v>
      </c>
    </row>
    <row r="267" spans="1:39" x14ac:dyDescent="0.25">
      <c r="A267">
        <v>266</v>
      </c>
      <c r="B267" s="6">
        <v>40442</v>
      </c>
      <c r="D267" s="9" t="str">
        <f t="shared" si="20"/>
        <v>Tue</v>
      </c>
      <c r="E267" s="3">
        <v>0.80763888888888891</v>
      </c>
      <c r="F267" t="s">
        <v>226</v>
      </c>
      <c r="G267" t="s">
        <v>856</v>
      </c>
      <c r="H267" s="4" t="s">
        <v>17</v>
      </c>
      <c r="I267" t="s">
        <v>19</v>
      </c>
      <c r="J267">
        <v>5</v>
      </c>
      <c r="K267" s="14" t="s">
        <v>93</v>
      </c>
      <c r="L267" t="s">
        <v>227</v>
      </c>
      <c r="M267" s="33" t="s">
        <v>55</v>
      </c>
      <c r="N267" s="33" t="s">
        <v>55</v>
      </c>
      <c r="O267" s="26">
        <v>3</v>
      </c>
      <c r="P267" t="s">
        <v>503</v>
      </c>
      <c r="Q267" t="s">
        <v>504</v>
      </c>
      <c r="R267" t="s">
        <v>505</v>
      </c>
      <c r="S267" t="s">
        <v>837</v>
      </c>
      <c r="T267" s="10">
        <v>18403</v>
      </c>
      <c r="AK267" s="53" t="str">
        <f t="shared" si="21"/>
        <v>09/21/10</v>
      </c>
      <c r="AL267" s="51" t="str">
        <f t="shared" si="22"/>
        <v>10</v>
      </c>
      <c r="AM267" s="51" t="str">
        <f t="shared" si="23"/>
        <v>2010</v>
      </c>
    </row>
    <row r="268" spans="1:39" x14ac:dyDescent="0.25">
      <c r="A268">
        <v>267</v>
      </c>
      <c r="B268" s="6">
        <v>40442</v>
      </c>
      <c r="D268" s="9" t="str">
        <f t="shared" si="20"/>
        <v>Tue</v>
      </c>
      <c r="E268" s="3">
        <v>0.90763888888888899</v>
      </c>
      <c r="F268" t="s">
        <v>908</v>
      </c>
      <c r="G268" t="s">
        <v>909</v>
      </c>
      <c r="H268" s="4" t="s">
        <v>17</v>
      </c>
      <c r="I268" t="s">
        <v>19</v>
      </c>
      <c r="J268">
        <v>5</v>
      </c>
      <c r="K268" s="12" t="s">
        <v>26</v>
      </c>
      <c r="L268" t="s">
        <v>910</v>
      </c>
      <c r="M268" s="33" t="s">
        <v>917</v>
      </c>
      <c r="N268" s="33" t="s">
        <v>917</v>
      </c>
      <c r="O268" s="26">
        <v>2</v>
      </c>
      <c r="P268" t="s">
        <v>911</v>
      </c>
      <c r="Q268" t="s">
        <v>912</v>
      </c>
      <c r="R268" t="s">
        <v>913</v>
      </c>
      <c r="S268" t="s">
        <v>914</v>
      </c>
      <c r="T268" s="10" t="s">
        <v>915</v>
      </c>
      <c r="AK268" s="53" t="str">
        <f t="shared" si="21"/>
        <v>09/21/10</v>
      </c>
      <c r="AL268" s="51" t="str">
        <f t="shared" si="22"/>
        <v>10</v>
      </c>
      <c r="AM268" s="51" t="str">
        <f t="shared" si="23"/>
        <v>2010</v>
      </c>
    </row>
    <row r="269" spans="1:39" x14ac:dyDescent="0.25">
      <c r="A269">
        <v>268</v>
      </c>
      <c r="B269" s="6">
        <v>40442</v>
      </c>
      <c r="D269" s="9" t="str">
        <f t="shared" si="20"/>
        <v>Tue</v>
      </c>
      <c r="E269" s="3">
        <v>0.90833333333333333</v>
      </c>
      <c r="F269" t="s">
        <v>171</v>
      </c>
      <c r="G269" t="s">
        <v>875</v>
      </c>
      <c r="H269" s="4" t="s">
        <v>17</v>
      </c>
      <c r="I269" t="s">
        <v>19</v>
      </c>
      <c r="J269">
        <v>5</v>
      </c>
      <c r="K269" s="12" t="s">
        <v>26</v>
      </c>
      <c r="L269" t="s">
        <v>172</v>
      </c>
      <c r="M269" s="33" t="s">
        <v>55</v>
      </c>
      <c r="N269" s="33" t="s">
        <v>55</v>
      </c>
      <c r="O269" s="26">
        <v>5</v>
      </c>
      <c r="P269" t="s">
        <v>371</v>
      </c>
      <c r="Q269" t="s">
        <v>372</v>
      </c>
      <c r="R269" t="s">
        <v>373</v>
      </c>
      <c r="S269" t="s">
        <v>840</v>
      </c>
      <c r="T269" s="10">
        <v>72601</v>
      </c>
      <c r="AK269" s="53" t="str">
        <f t="shared" si="21"/>
        <v>09/21/10</v>
      </c>
      <c r="AL269" s="51" t="str">
        <f t="shared" si="22"/>
        <v>10</v>
      </c>
      <c r="AM269" s="51" t="str">
        <f t="shared" si="23"/>
        <v>2010</v>
      </c>
    </row>
    <row r="270" spans="1:39" x14ac:dyDescent="0.25">
      <c r="A270">
        <v>269</v>
      </c>
      <c r="B270" s="6">
        <v>40444</v>
      </c>
      <c r="D270" s="9" t="str">
        <f t="shared" si="20"/>
        <v>Thu</v>
      </c>
      <c r="E270" s="3">
        <v>0.77847222222222223</v>
      </c>
      <c r="F270" t="s">
        <v>149</v>
      </c>
      <c r="G270" t="s">
        <v>897</v>
      </c>
      <c r="H270" s="4" t="s">
        <v>17</v>
      </c>
      <c r="I270" t="s">
        <v>19</v>
      </c>
      <c r="J270">
        <v>5</v>
      </c>
      <c r="K270" s="14" t="s">
        <v>93</v>
      </c>
      <c r="L270" t="s">
        <v>151</v>
      </c>
      <c r="M270" s="33" t="s">
        <v>55</v>
      </c>
      <c r="N270" s="33" t="s">
        <v>55</v>
      </c>
      <c r="O270" s="26">
        <v>3</v>
      </c>
      <c r="P270" t="s">
        <v>535</v>
      </c>
      <c r="Q270" t="s">
        <v>536</v>
      </c>
      <c r="R270" t="s">
        <v>537</v>
      </c>
      <c r="S270" t="s">
        <v>837</v>
      </c>
      <c r="T270" t="s">
        <v>538</v>
      </c>
      <c r="AK270" s="53" t="str">
        <f t="shared" si="21"/>
        <v>09/23/10</v>
      </c>
      <c r="AL270" s="51" t="str">
        <f t="shared" si="22"/>
        <v>10</v>
      </c>
      <c r="AM270" s="51" t="str">
        <f t="shared" si="23"/>
        <v>2010</v>
      </c>
    </row>
    <row r="271" spans="1:39" x14ac:dyDescent="0.25">
      <c r="A271">
        <v>270</v>
      </c>
      <c r="B271" s="6">
        <v>40444</v>
      </c>
      <c r="D271" s="9" t="str">
        <f t="shared" si="20"/>
        <v>Thu</v>
      </c>
      <c r="E271" s="3">
        <v>0.77847222222222223</v>
      </c>
      <c r="F271" t="s">
        <v>284</v>
      </c>
      <c r="G271" t="s">
        <v>285</v>
      </c>
      <c r="H271" s="4" t="s">
        <v>17</v>
      </c>
      <c r="I271" t="s">
        <v>19</v>
      </c>
      <c r="J271">
        <v>5</v>
      </c>
      <c r="K271" s="14" t="s">
        <v>93</v>
      </c>
      <c r="L271" t="s">
        <v>90</v>
      </c>
      <c r="M271" s="33" t="s">
        <v>55</v>
      </c>
      <c r="N271" s="33" t="s">
        <v>55</v>
      </c>
      <c r="O271" s="26">
        <v>8</v>
      </c>
      <c r="P271" t="s">
        <v>500</v>
      </c>
      <c r="Q271" t="s">
        <v>501</v>
      </c>
      <c r="R271" t="s">
        <v>502</v>
      </c>
      <c r="S271" t="s">
        <v>819</v>
      </c>
      <c r="T271">
        <v>43055</v>
      </c>
      <c r="AK271" s="53" t="str">
        <f t="shared" si="21"/>
        <v>09/23/10</v>
      </c>
      <c r="AL271" s="51" t="str">
        <f t="shared" si="22"/>
        <v>10</v>
      </c>
      <c r="AM271" s="51" t="str">
        <f t="shared" si="23"/>
        <v>2010</v>
      </c>
    </row>
    <row r="272" spans="1:39" x14ac:dyDescent="0.25">
      <c r="A272">
        <v>271</v>
      </c>
      <c r="B272" s="6">
        <v>40445</v>
      </c>
      <c r="D272" s="9" t="str">
        <f t="shared" si="20"/>
        <v>Fri</v>
      </c>
      <c r="E272" s="3">
        <v>0.4381944444444445</v>
      </c>
      <c r="F272" t="s">
        <v>149</v>
      </c>
      <c r="G272" t="s">
        <v>897</v>
      </c>
      <c r="H272" s="4" t="s">
        <v>17</v>
      </c>
      <c r="I272" t="s">
        <v>19</v>
      </c>
      <c r="J272">
        <v>5</v>
      </c>
      <c r="K272" s="14" t="s">
        <v>93</v>
      </c>
      <c r="L272" t="s">
        <v>151</v>
      </c>
      <c r="M272" s="33" t="s">
        <v>55</v>
      </c>
      <c r="N272" s="33" t="s">
        <v>55</v>
      </c>
      <c r="O272" s="26">
        <v>3</v>
      </c>
      <c r="P272" t="s">
        <v>535</v>
      </c>
      <c r="Q272" t="s">
        <v>536</v>
      </c>
      <c r="R272" t="s">
        <v>537</v>
      </c>
      <c r="S272" t="s">
        <v>837</v>
      </c>
      <c r="T272" t="s">
        <v>538</v>
      </c>
      <c r="AK272" s="53" t="str">
        <f t="shared" si="21"/>
        <v>09/24/10</v>
      </c>
      <c r="AL272" s="51" t="str">
        <f t="shared" si="22"/>
        <v>10</v>
      </c>
      <c r="AM272" s="51" t="str">
        <f t="shared" si="23"/>
        <v>2010</v>
      </c>
    </row>
    <row r="273" spans="1:39" x14ac:dyDescent="0.25">
      <c r="A273">
        <v>272</v>
      </c>
      <c r="B273" s="6">
        <v>40445</v>
      </c>
      <c r="D273" s="9" t="str">
        <f t="shared" si="20"/>
        <v>Fri</v>
      </c>
      <c r="E273" s="3">
        <v>0.4381944444444445</v>
      </c>
      <c r="F273" t="s">
        <v>79</v>
      </c>
      <c r="G273" t="s">
        <v>916</v>
      </c>
      <c r="H273" s="4" t="s">
        <v>17</v>
      </c>
      <c r="I273" t="s">
        <v>19</v>
      </c>
      <c r="J273">
        <v>5</v>
      </c>
      <c r="K273" s="14" t="s">
        <v>93</v>
      </c>
      <c r="L273" t="s">
        <v>81</v>
      </c>
      <c r="M273" s="33" t="s">
        <v>55</v>
      </c>
      <c r="N273" s="33" t="s">
        <v>55</v>
      </c>
      <c r="O273" s="26">
        <v>4</v>
      </c>
      <c r="P273" t="s">
        <v>518</v>
      </c>
      <c r="Q273" t="s">
        <v>519</v>
      </c>
      <c r="R273" t="s">
        <v>520</v>
      </c>
      <c r="S273" t="s">
        <v>827</v>
      </c>
      <c r="T273">
        <v>29706</v>
      </c>
      <c r="AK273" s="53" t="str">
        <f t="shared" si="21"/>
        <v>09/24/10</v>
      </c>
      <c r="AL273" s="51" t="str">
        <f t="shared" si="22"/>
        <v>10</v>
      </c>
      <c r="AM273" s="51" t="str">
        <f t="shared" si="23"/>
        <v>2010</v>
      </c>
    </row>
    <row r="274" spans="1:39" x14ac:dyDescent="0.25">
      <c r="A274">
        <v>273</v>
      </c>
      <c r="B274" s="6">
        <v>40445</v>
      </c>
      <c r="D274" s="9" t="str">
        <f t="shared" si="20"/>
        <v>Fri</v>
      </c>
      <c r="E274" s="3">
        <v>0.44097222222222227</v>
      </c>
      <c r="F274" t="s">
        <v>185</v>
      </c>
      <c r="G274" t="s">
        <v>899</v>
      </c>
      <c r="H274" s="4" t="s">
        <v>17</v>
      </c>
      <c r="I274" t="s">
        <v>19</v>
      </c>
      <c r="J274">
        <v>5</v>
      </c>
      <c r="K274" s="14" t="s">
        <v>93</v>
      </c>
      <c r="L274" t="s">
        <v>41</v>
      </c>
      <c r="M274" s="33" t="s">
        <v>55</v>
      </c>
      <c r="N274" s="33" t="s">
        <v>55</v>
      </c>
      <c r="O274" s="26">
        <v>7</v>
      </c>
      <c r="P274" t="s">
        <v>626</v>
      </c>
      <c r="Q274" t="s">
        <v>627</v>
      </c>
      <c r="R274" t="s">
        <v>628</v>
      </c>
      <c r="S274" t="s">
        <v>818</v>
      </c>
      <c r="T274">
        <v>22193</v>
      </c>
      <c r="AK274" s="53" t="str">
        <f t="shared" si="21"/>
        <v>09/24/10</v>
      </c>
      <c r="AL274" s="51" t="str">
        <f t="shared" si="22"/>
        <v>10</v>
      </c>
      <c r="AM274" s="51" t="str">
        <f t="shared" si="23"/>
        <v>2010</v>
      </c>
    </row>
    <row r="275" spans="1:39" x14ac:dyDescent="0.25">
      <c r="A275">
        <v>274</v>
      </c>
      <c r="B275" s="6">
        <v>40449</v>
      </c>
      <c r="D275" s="9" t="str">
        <f t="shared" si="20"/>
        <v>Tue</v>
      </c>
      <c r="E275" s="3">
        <v>0.73541666666666661</v>
      </c>
      <c r="F275" t="s">
        <v>918</v>
      </c>
      <c r="G275" t="s">
        <v>875</v>
      </c>
      <c r="H275" s="4" t="s">
        <v>17</v>
      </c>
      <c r="I275" t="s">
        <v>19</v>
      </c>
      <c r="J275">
        <v>5</v>
      </c>
      <c r="K275" s="14" t="s">
        <v>93</v>
      </c>
      <c r="L275" t="s">
        <v>919</v>
      </c>
      <c r="M275" s="33">
        <v>40471</v>
      </c>
      <c r="N275" s="33">
        <v>40494</v>
      </c>
      <c r="O275" s="26">
        <v>9</v>
      </c>
      <c r="P275" t="s">
        <v>920</v>
      </c>
      <c r="Q275" t="s">
        <v>921</v>
      </c>
      <c r="R275" t="s">
        <v>922</v>
      </c>
      <c r="S275" t="s">
        <v>816</v>
      </c>
      <c r="T275">
        <v>54720</v>
      </c>
      <c r="AK275" s="53" t="str">
        <f t="shared" si="21"/>
        <v>09/28/10</v>
      </c>
      <c r="AL275" s="51" t="str">
        <f t="shared" si="22"/>
        <v>10</v>
      </c>
      <c r="AM275" s="51" t="str">
        <f t="shared" si="23"/>
        <v>2010</v>
      </c>
    </row>
    <row r="276" spans="1:39" x14ac:dyDescent="0.25">
      <c r="A276">
        <v>275</v>
      </c>
      <c r="B276" s="6">
        <v>40449</v>
      </c>
      <c r="D276" s="9" t="str">
        <f t="shared" si="20"/>
        <v>Tue</v>
      </c>
      <c r="E276" s="3">
        <v>0.73611111111111116</v>
      </c>
      <c r="F276" s="3" t="s">
        <v>226</v>
      </c>
      <c r="G276" t="s">
        <v>856</v>
      </c>
      <c r="H276" s="4" t="s">
        <v>17</v>
      </c>
      <c r="I276" t="s">
        <v>19</v>
      </c>
      <c r="J276">
        <v>5</v>
      </c>
      <c r="K276" s="14" t="s">
        <v>93</v>
      </c>
      <c r="L276" t="s">
        <v>227</v>
      </c>
      <c r="M276" s="33" t="s">
        <v>55</v>
      </c>
      <c r="N276" s="33" t="s">
        <v>55</v>
      </c>
      <c r="O276" s="26">
        <v>3</v>
      </c>
      <c r="P276" t="s">
        <v>503</v>
      </c>
      <c r="Q276" t="s">
        <v>504</v>
      </c>
      <c r="R276" t="s">
        <v>505</v>
      </c>
      <c r="S276" t="s">
        <v>837</v>
      </c>
      <c r="T276">
        <v>18403</v>
      </c>
      <c r="AK276" s="53" t="str">
        <f t="shared" si="21"/>
        <v>09/28/10</v>
      </c>
      <c r="AL276" s="51" t="str">
        <f t="shared" si="22"/>
        <v>10</v>
      </c>
      <c r="AM276" s="51" t="str">
        <f t="shared" si="23"/>
        <v>2010</v>
      </c>
    </row>
    <row r="277" spans="1:39" x14ac:dyDescent="0.25">
      <c r="A277">
        <v>276</v>
      </c>
      <c r="B277" s="6">
        <v>40449</v>
      </c>
      <c r="D277" s="9" t="str">
        <f t="shared" si="20"/>
        <v>Tue</v>
      </c>
      <c r="E277" s="3">
        <v>0.73750000000000004</v>
      </c>
      <c r="F277" t="s">
        <v>871</v>
      </c>
      <c r="G277" t="s">
        <v>870</v>
      </c>
      <c r="H277" s="4" t="s">
        <v>17</v>
      </c>
      <c r="I277" t="s">
        <v>19</v>
      </c>
      <c r="J277">
        <v>5</v>
      </c>
      <c r="K277" s="14" t="s">
        <v>93</v>
      </c>
      <c r="L277" t="s">
        <v>84</v>
      </c>
      <c r="M277" s="33" t="s">
        <v>55</v>
      </c>
      <c r="N277" s="33" t="s">
        <v>55</v>
      </c>
      <c r="O277" s="26">
        <v>4</v>
      </c>
      <c r="P277" t="s">
        <v>872</v>
      </c>
      <c r="Q277" t="s">
        <v>873</v>
      </c>
      <c r="R277" t="s">
        <v>874</v>
      </c>
      <c r="S277" t="s">
        <v>828</v>
      </c>
      <c r="T277">
        <v>38017</v>
      </c>
      <c r="AK277" s="53" t="str">
        <f t="shared" si="21"/>
        <v>09/28/10</v>
      </c>
      <c r="AL277" s="51" t="str">
        <f t="shared" si="22"/>
        <v>10</v>
      </c>
      <c r="AM277" s="51" t="str">
        <f t="shared" si="23"/>
        <v>2010</v>
      </c>
    </row>
    <row r="278" spans="1:39" x14ac:dyDescent="0.25">
      <c r="A278">
        <v>277</v>
      </c>
      <c r="B278" s="6">
        <v>40449</v>
      </c>
      <c r="D278" s="9" t="str">
        <f t="shared" si="20"/>
        <v>Tue</v>
      </c>
      <c r="E278" s="3">
        <v>0.73819444444444438</v>
      </c>
      <c r="F278" t="s">
        <v>276</v>
      </c>
      <c r="G278" t="s">
        <v>923</v>
      </c>
      <c r="H278" s="4" t="s">
        <v>17</v>
      </c>
      <c r="I278" t="s">
        <v>19</v>
      </c>
      <c r="J278">
        <v>5</v>
      </c>
      <c r="K278" s="14" t="s">
        <v>93</v>
      </c>
      <c r="L278" t="s">
        <v>278</v>
      </c>
      <c r="M278" s="33" t="s">
        <v>55</v>
      </c>
      <c r="N278" s="33" t="s">
        <v>55</v>
      </c>
      <c r="O278" s="26">
        <v>0</v>
      </c>
      <c r="P278" t="s">
        <v>469</v>
      </c>
      <c r="Q278" t="s">
        <v>470</v>
      </c>
      <c r="R278" t="s">
        <v>471</v>
      </c>
      <c r="S278" t="s">
        <v>844</v>
      </c>
      <c r="T278">
        <v>55363</v>
      </c>
      <c r="AK278" s="53" t="str">
        <f t="shared" si="21"/>
        <v>09/28/10</v>
      </c>
      <c r="AL278" s="51" t="str">
        <f t="shared" si="22"/>
        <v>10</v>
      </c>
      <c r="AM278" s="51" t="str">
        <f t="shared" si="23"/>
        <v>2010</v>
      </c>
    </row>
    <row r="279" spans="1:39" x14ac:dyDescent="0.25">
      <c r="A279">
        <v>278</v>
      </c>
      <c r="B279" s="6">
        <v>40449</v>
      </c>
      <c r="D279" s="9" t="str">
        <f t="shared" si="20"/>
        <v>Tue</v>
      </c>
      <c r="E279" s="3">
        <v>0.7402777777777777</v>
      </c>
      <c r="F279" t="s">
        <v>171</v>
      </c>
      <c r="G279" t="s">
        <v>875</v>
      </c>
      <c r="H279" s="4" t="s">
        <v>17</v>
      </c>
      <c r="I279" t="s">
        <v>19</v>
      </c>
      <c r="J279">
        <v>5</v>
      </c>
      <c r="K279" s="14" t="s">
        <v>93</v>
      </c>
      <c r="L279" t="s">
        <v>278</v>
      </c>
      <c r="M279" s="33" t="s">
        <v>55</v>
      </c>
      <c r="N279" s="33" t="s">
        <v>55</v>
      </c>
      <c r="O279" s="26">
        <v>5</v>
      </c>
      <c r="P279" t="s">
        <v>371</v>
      </c>
      <c r="Q279" t="s">
        <v>372</v>
      </c>
      <c r="R279" t="s">
        <v>373</v>
      </c>
      <c r="S279" t="s">
        <v>840</v>
      </c>
      <c r="T279">
        <v>72601</v>
      </c>
      <c r="AK279" s="53" t="str">
        <f t="shared" si="21"/>
        <v>09/28/10</v>
      </c>
      <c r="AL279" s="51" t="str">
        <f t="shared" si="22"/>
        <v>10</v>
      </c>
      <c r="AM279" s="51" t="str">
        <f t="shared" si="23"/>
        <v>2010</v>
      </c>
    </row>
    <row r="280" spans="1:39" x14ac:dyDescent="0.25">
      <c r="A280">
        <v>279</v>
      </c>
      <c r="B280" s="6">
        <v>40449</v>
      </c>
      <c r="D280" s="9" t="str">
        <f t="shared" si="20"/>
        <v>Tue</v>
      </c>
      <c r="E280" s="3">
        <v>0.76458333333333339</v>
      </c>
      <c r="F280" t="s">
        <v>42</v>
      </c>
      <c r="G280" t="s">
        <v>856</v>
      </c>
      <c r="H280" s="4" t="s">
        <v>17</v>
      </c>
      <c r="I280" t="s">
        <v>19</v>
      </c>
      <c r="J280">
        <v>5</v>
      </c>
      <c r="K280" s="14" t="s">
        <v>924</v>
      </c>
      <c r="L280" t="s">
        <v>43</v>
      </c>
      <c r="M280" s="33" t="s">
        <v>55</v>
      </c>
      <c r="N280" s="33" t="s">
        <v>55</v>
      </c>
      <c r="O280" s="26">
        <v>8</v>
      </c>
      <c r="P280" t="s">
        <v>417</v>
      </c>
      <c r="Q280" t="s">
        <v>418</v>
      </c>
      <c r="R280" t="s">
        <v>419</v>
      </c>
      <c r="S280" t="s">
        <v>819</v>
      </c>
      <c r="T280" s="10">
        <v>44133</v>
      </c>
      <c r="AK280" s="53" t="str">
        <f t="shared" si="21"/>
        <v>09/28/10</v>
      </c>
      <c r="AL280" s="51" t="str">
        <f t="shared" si="22"/>
        <v>10</v>
      </c>
      <c r="AM280" s="51" t="str">
        <f t="shared" si="23"/>
        <v>2010</v>
      </c>
    </row>
    <row r="281" spans="1:39" x14ac:dyDescent="0.25">
      <c r="A281">
        <v>280</v>
      </c>
      <c r="B281" s="6">
        <v>40449</v>
      </c>
      <c r="D281" s="9" t="str">
        <f t="shared" si="20"/>
        <v>Tue</v>
      </c>
      <c r="E281" s="3">
        <v>0.76458333333333339</v>
      </c>
      <c r="F281" t="s">
        <v>925</v>
      </c>
      <c r="G281" t="s">
        <v>926</v>
      </c>
      <c r="H281" s="4" t="s">
        <v>17</v>
      </c>
      <c r="I281" t="s">
        <v>19</v>
      </c>
      <c r="J281">
        <v>5</v>
      </c>
      <c r="K281" s="13" t="s">
        <v>40</v>
      </c>
      <c r="L281" t="s">
        <v>927</v>
      </c>
      <c r="M281" s="33">
        <v>40459</v>
      </c>
      <c r="N281" s="33">
        <v>40458</v>
      </c>
      <c r="O281" s="26">
        <v>5</v>
      </c>
      <c r="P281" t="s">
        <v>928</v>
      </c>
      <c r="Q281" t="s">
        <v>929</v>
      </c>
      <c r="R281" t="s">
        <v>930</v>
      </c>
      <c r="S281" t="s">
        <v>931</v>
      </c>
      <c r="T281">
        <v>36093</v>
      </c>
      <c r="AK281" s="53" t="str">
        <f t="shared" si="21"/>
        <v>09/28/10</v>
      </c>
      <c r="AL281" s="51" t="str">
        <f t="shared" si="22"/>
        <v>10</v>
      </c>
      <c r="AM281" s="51" t="str">
        <f t="shared" si="23"/>
        <v>2010</v>
      </c>
    </row>
    <row r="282" spans="1:39" x14ac:dyDescent="0.25">
      <c r="A282">
        <v>281</v>
      </c>
      <c r="B282" s="6">
        <v>40449</v>
      </c>
      <c r="D282" s="9" t="str">
        <f t="shared" si="20"/>
        <v>Tue</v>
      </c>
      <c r="E282" s="3">
        <v>0.76527777777777783</v>
      </c>
      <c r="F282" t="s">
        <v>903</v>
      </c>
      <c r="G282" t="s">
        <v>904</v>
      </c>
      <c r="H282" s="4" t="s">
        <v>17</v>
      </c>
      <c r="I282" t="s">
        <v>19</v>
      </c>
      <c r="J282">
        <v>5</v>
      </c>
      <c r="K282" s="13" t="s">
        <v>40</v>
      </c>
      <c r="L282" t="s">
        <v>157</v>
      </c>
      <c r="M282" s="33" t="s">
        <v>55</v>
      </c>
      <c r="N282" s="33" t="s">
        <v>55</v>
      </c>
      <c r="O282" s="26">
        <v>8</v>
      </c>
      <c r="P282" t="s">
        <v>905</v>
      </c>
      <c r="Q282" t="s">
        <v>906</v>
      </c>
      <c r="R282" t="s">
        <v>907</v>
      </c>
      <c r="S282" t="s">
        <v>819</v>
      </c>
      <c r="T282">
        <v>45506</v>
      </c>
      <c r="AK282" s="53" t="str">
        <f t="shared" si="21"/>
        <v>09/28/10</v>
      </c>
      <c r="AL282" s="51" t="str">
        <f t="shared" si="22"/>
        <v>10</v>
      </c>
      <c r="AM282" s="51" t="str">
        <f t="shared" si="23"/>
        <v>2010</v>
      </c>
    </row>
    <row r="283" spans="1:39" x14ac:dyDescent="0.25">
      <c r="A283">
        <v>282</v>
      </c>
      <c r="B283" s="6">
        <v>40449</v>
      </c>
      <c r="D283" s="9" t="str">
        <f t="shared" si="20"/>
        <v>Tue</v>
      </c>
      <c r="E283" s="3">
        <v>0.76736111111111116</v>
      </c>
      <c r="F283" t="s">
        <v>871</v>
      </c>
      <c r="G283" t="s">
        <v>870</v>
      </c>
      <c r="H283" s="4" t="s">
        <v>17</v>
      </c>
      <c r="I283" t="s">
        <v>19</v>
      </c>
      <c r="J283">
        <v>5</v>
      </c>
      <c r="K283" s="13" t="s">
        <v>40</v>
      </c>
      <c r="L283" t="s">
        <v>84</v>
      </c>
      <c r="M283" s="33" t="s">
        <v>55</v>
      </c>
      <c r="N283" s="33" t="s">
        <v>55</v>
      </c>
      <c r="O283" s="26">
        <v>4</v>
      </c>
      <c r="P283" t="s">
        <v>872</v>
      </c>
      <c r="Q283" t="s">
        <v>873</v>
      </c>
      <c r="R283" t="s">
        <v>874</v>
      </c>
      <c r="S283" t="s">
        <v>828</v>
      </c>
      <c r="T283">
        <v>38017</v>
      </c>
      <c r="AK283" s="53" t="str">
        <f t="shared" si="21"/>
        <v>09/28/10</v>
      </c>
      <c r="AL283" s="51" t="str">
        <f t="shared" si="22"/>
        <v>10</v>
      </c>
      <c r="AM283" s="51" t="str">
        <f t="shared" si="23"/>
        <v>2010</v>
      </c>
    </row>
    <row r="284" spans="1:39" x14ac:dyDescent="0.25">
      <c r="A284">
        <v>283</v>
      </c>
      <c r="B284" s="6">
        <v>40457</v>
      </c>
      <c r="D284" s="9" t="str">
        <f t="shared" si="20"/>
        <v>Wed</v>
      </c>
      <c r="E284" s="3">
        <v>0.43333333333333335</v>
      </c>
      <c r="F284" t="s">
        <v>149</v>
      </c>
      <c r="G284" t="s">
        <v>897</v>
      </c>
      <c r="H284" s="4" t="s">
        <v>17</v>
      </c>
      <c r="I284" t="s">
        <v>19</v>
      </c>
      <c r="J284">
        <v>5</v>
      </c>
      <c r="K284" s="12" t="s">
        <v>26</v>
      </c>
      <c r="L284" t="s">
        <v>151</v>
      </c>
      <c r="M284" s="33" t="s">
        <v>55</v>
      </c>
      <c r="N284" s="33" t="s">
        <v>55</v>
      </c>
      <c r="O284" s="26">
        <v>3</v>
      </c>
      <c r="P284" t="s">
        <v>535</v>
      </c>
      <c r="Q284" t="s">
        <v>536</v>
      </c>
      <c r="R284" t="s">
        <v>537</v>
      </c>
      <c r="S284" t="s">
        <v>837</v>
      </c>
      <c r="T284" t="s">
        <v>538</v>
      </c>
      <c r="AK284" s="53" t="str">
        <f t="shared" si="21"/>
        <v>10/06/10</v>
      </c>
      <c r="AL284" s="51" t="str">
        <f t="shared" si="22"/>
        <v>10</v>
      </c>
      <c r="AM284" s="51" t="str">
        <f t="shared" si="23"/>
        <v>2010</v>
      </c>
    </row>
    <row r="285" spans="1:39" x14ac:dyDescent="0.25">
      <c r="A285">
        <v>284</v>
      </c>
      <c r="B285" s="6">
        <v>40457</v>
      </c>
      <c r="D285" s="9" t="str">
        <f t="shared" si="20"/>
        <v>Wed</v>
      </c>
      <c r="E285" s="3">
        <v>0.43472222222222223</v>
      </c>
      <c r="F285" t="s">
        <v>262</v>
      </c>
      <c r="G285" t="s">
        <v>932</v>
      </c>
      <c r="H285" s="4" t="s">
        <v>17</v>
      </c>
      <c r="I285" t="s">
        <v>19</v>
      </c>
      <c r="J285">
        <v>5</v>
      </c>
      <c r="K285" s="12" t="s">
        <v>26</v>
      </c>
      <c r="L285" t="s">
        <v>264</v>
      </c>
      <c r="M285" s="33" t="s">
        <v>55</v>
      </c>
      <c r="N285" s="33" t="s">
        <v>55</v>
      </c>
      <c r="O285" s="26">
        <v>6</v>
      </c>
      <c r="P285" t="s">
        <v>704</v>
      </c>
      <c r="Q285" t="s">
        <v>705</v>
      </c>
      <c r="R285" t="s">
        <v>706</v>
      </c>
      <c r="S285" t="s">
        <v>844</v>
      </c>
      <c r="T285">
        <v>56657</v>
      </c>
      <c r="AK285" s="53" t="str">
        <f t="shared" si="21"/>
        <v>10/06/10</v>
      </c>
      <c r="AL285" s="51" t="str">
        <f t="shared" si="22"/>
        <v>10</v>
      </c>
      <c r="AM285" s="51" t="str">
        <f t="shared" si="23"/>
        <v>2010</v>
      </c>
    </row>
    <row r="286" spans="1:39" x14ac:dyDescent="0.25">
      <c r="A286">
        <v>285</v>
      </c>
      <c r="B286" s="6">
        <v>40457</v>
      </c>
      <c r="D286" s="9" t="str">
        <f t="shared" si="20"/>
        <v>Wed</v>
      </c>
      <c r="E286" s="3">
        <v>0.4368055555555555</v>
      </c>
      <c r="F286" t="s">
        <v>226</v>
      </c>
      <c r="G286" t="s">
        <v>856</v>
      </c>
      <c r="H286" s="4" t="s">
        <v>17</v>
      </c>
      <c r="I286" t="s">
        <v>19</v>
      </c>
      <c r="J286">
        <v>5</v>
      </c>
      <c r="K286" s="12" t="s">
        <v>26</v>
      </c>
      <c r="L286" t="s">
        <v>227</v>
      </c>
      <c r="M286" s="33" t="s">
        <v>55</v>
      </c>
      <c r="N286" s="33" t="s">
        <v>55</v>
      </c>
      <c r="O286" s="26">
        <v>3</v>
      </c>
      <c r="P286" t="s">
        <v>503</v>
      </c>
      <c r="Q286" t="s">
        <v>504</v>
      </c>
      <c r="R286" t="s">
        <v>505</v>
      </c>
      <c r="S286" t="s">
        <v>837</v>
      </c>
      <c r="T286" s="10">
        <v>18403</v>
      </c>
      <c r="AK286" s="53" t="str">
        <f t="shared" si="21"/>
        <v>10/06/10</v>
      </c>
      <c r="AL286" s="51" t="str">
        <f t="shared" si="22"/>
        <v>10</v>
      </c>
      <c r="AM286" s="51" t="str">
        <f t="shared" si="23"/>
        <v>2010</v>
      </c>
    </row>
    <row r="287" spans="1:39" x14ac:dyDescent="0.25">
      <c r="A287">
        <v>286</v>
      </c>
      <c r="B287" s="6">
        <v>40457</v>
      </c>
      <c r="D287" s="9" t="str">
        <f t="shared" si="20"/>
        <v>Wed</v>
      </c>
      <c r="E287" s="3">
        <v>0.4375</v>
      </c>
      <c r="F287" t="s">
        <v>262</v>
      </c>
      <c r="G287" t="s">
        <v>932</v>
      </c>
      <c r="H287" s="4" t="s">
        <v>17</v>
      </c>
      <c r="I287" t="s">
        <v>19</v>
      </c>
      <c r="J287">
        <v>5</v>
      </c>
      <c r="K287" s="12" t="s">
        <v>26</v>
      </c>
      <c r="L287" t="s">
        <v>264</v>
      </c>
      <c r="M287" s="33" t="s">
        <v>55</v>
      </c>
      <c r="N287" s="33" t="s">
        <v>55</v>
      </c>
      <c r="O287" s="26">
        <v>6</v>
      </c>
      <c r="P287" t="s">
        <v>704</v>
      </c>
      <c r="Q287" t="s">
        <v>705</v>
      </c>
      <c r="R287" t="s">
        <v>706</v>
      </c>
      <c r="S287" t="s">
        <v>844</v>
      </c>
      <c r="T287">
        <v>56657</v>
      </c>
      <c r="AK287" s="53" t="str">
        <f t="shared" si="21"/>
        <v>10/06/10</v>
      </c>
      <c r="AL287" s="51" t="str">
        <f t="shared" si="22"/>
        <v>10</v>
      </c>
      <c r="AM287" s="51" t="str">
        <f t="shared" si="23"/>
        <v>2010</v>
      </c>
    </row>
    <row r="288" spans="1:39" x14ac:dyDescent="0.25">
      <c r="A288">
        <v>287</v>
      </c>
      <c r="B288" s="6">
        <v>40457</v>
      </c>
      <c r="D288" s="9" t="str">
        <f t="shared" si="20"/>
        <v>Wed</v>
      </c>
      <c r="E288" s="3">
        <v>0.43888888888888888</v>
      </c>
      <c r="F288" t="s">
        <v>79</v>
      </c>
      <c r="G288" t="s">
        <v>916</v>
      </c>
      <c r="H288" s="4" t="s">
        <v>17</v>
      </c>
      <c r="I288" t="s">
        <v>19</v>
      </c>
      <c r="J288">
        <v>5</v>
      </c>
      <c r="K288" s="12" t="s">
        <v>26</v>
      </c>
      <c r="L288" t="s">
        <v>933</v>
      </c>
      <c r="M288" s="33" t="s">
        <v>55</v>
      </c>
      <c r="N288" s="33" t="s">
        <v>55</v>
      </c>
      <c r="O288" s="26">
        <v>4</v>
      </c>
      <c r="P288" t="s">
        <v>518</v>
      </c>
      <c r="Q288" t="s">
        <v>519</v>
      </c>
      <c r="R288" t="s">
        <v>520</v>
      </c>
      <c r="S288" t="s">
        <v>827</v>
      </c>
      <c r="T288">
        <v>29706</v>
      </c>
      <c r="AK288" s="53" t="str">
        <f t="shared" si="21"/>
        <v>10/06/10</v>
      </c>
      <c r="AL288" s="51" t="str">
        <f t="shared" si="22"/>
        <v>10</v>
      </c>
      <c r="AM288" s="51" t="str">
        <f t="shared" si="23"/>
        <v>2010</v>
      </c>
    </row>
    <row r="289" spans="1:39" x14ac:dyDescent="0.25">
      <c r="A289">
        <v>288</v>
      </c>
      <c r="B289" s="6">
        <v>40457</v>
      </c>
      <c r="D289" s="9" t="str">
        <f t="shared" si="20"/>
        <v>Wed</v>
      </c>
      <c r="E289" s="3">
        <v>0.74583333333333324</v>
      </c>
      <c r="F289" t="s">
        <v>149</v>
      </c>
      <c r="G289" t="s">
        <v>897</v>
      </c>
      <c r="H289" s="4" t="s">
        <v>17</v>
      </c>
      <c r="I289" t="s">
        <v>19</v>
      </c>
      <c r="J289">
        <v>5</v>
      </c>
      <c r="K289" s="13" t="s">
        <v>40</v>
      </c>
      <c r="L289" t="s">
        <v>151</v>
      </c>
      <c r="M289" s="33" t="s">
        <v>55</v>
      </c>
      <c r="N289" s="33" t="s">
        <v>55</v>
      </c>
      <c r="O289" s="26">
        <v>3</v>
      </c>
      <c r="P289" t="s">
        <v>535</v>
      </c>
      <c r="Q289" t="s">
        <v>536</v>
      </c>
      <c r="R289" t="s">
        <v>537</v>
      </c>
      <c r="S289" t="s">
        <v>837</v>
      </c>
      <c r="T289" t="s">
        <v>538</v>
      </c>
      <c r="AK289" s="53" t="str">
        <f t="shared" si="21"/>
        <v>10/06/10</v>
      </c>
      <c r="AL289" s="51" t="str">
        <f t="shared" si="22"/>
        <v>10</v>
      </c>
      <c r="AM289" s="51" t="str">
        <f t="shared" si="23"/>
        <v>2010</v>
      </c>
    </row>
    <row r="290" spans="1:39" x14ac:dyDescent="0.25">
      <c r="A290">
        <v>289</v>
      </c>
      <c r="B290" s="6">
        <v>40457</v>
      </c>
      <c r="D290" s="9" t="str">
        <f t="shared" si="20"/>
        <v>Wed</v>
      </c>
      <c r="E290" s="3">
        <v>0.74791666666666667</v>
      </c>
      <c r="F290" t="s">
        <v>217</v>
      </c>
      <c r="G290" t="s">
        <v>934</v>
      </c>
      <c r="H290" s="4" t="s">
        <v>17</v>
      </c>
      <c r="I290" t="s">
        <v>19</v>
      </c>
      <c r="J290">
        <v>5</v>
      </c>
      <c r="K290" s="13" t="s">
        <v>40</v>
      </c>
      <c r="L290" t="s">
        <v>135</v>
      </c>
      <c r="M290" s="33" t="s">
        <v>55</v>
      </c>
      <c r="N290" s="33" t="s">
        <v>55</v>
      </c>
      <c r="O290" s="26">
        <v>3</v>
      </c>
      <c r="P290" t="s">
        <v>935</v>
      </c>
      <c r="Q290" t="s">
        <v>657</v>
      </c>
      <c r="R290" t="s">
        <v>658</v>
      </c>
      <c r="S290" t="s">
        <v>836</v>
      </c>
      <c r="T290" s="10" t="s">
        <v>659</v>
      </c>
      <c r="AK290" s="53" t="str">
        <f t="shared" si="21"/>
        <v>10/06/10</v>
      </c>
      <c r="AL290" s="51" t="str">
        <f t="shared" si="22"/>
        <v>10</v>
      </c>
      <c r="AM290" s="51" t="str">
        <f t="shared" si="23"/>
        <v>2010</v>
      </c>
    </row>
    <row r="291" spans="1:39" x14ac:dyDescent="0.25">
      <c r="A291">
        <v>290</v>
      </c>
      <c r="B291" s="6">
        <v>40457</v>
      </c>
      <c r="D291" s="9" t="str">
        <f t="shared" si="20"/>
        <v>Wed</v>
      </c>
      <c r="E291" s="3">
        <v>0.74861111111111101</v>
      </c>
      <c r="F291" t="s">
        <v>171</v>
      </c>
      <c r="G291" t="s">
        <v>875</v>
      </c>
      <c r="H291" s="4" t="s">
        <v>17</v>
      </c>
      <c r="I291" t="s">
        <v>19</v>
      </c>
      <c r="J291">
        <v>5</v>
      </c>
      <c r="K291" s="13" t="s">
        <v>40</v>
      </c>
      <c r="L291" t="s">
        <v>172</v>
      </c>
      <c r="M291" s="33" t="s">
        <v>55</v>
      </c>
      <c r="N291" s="33" t="s">
        <v>55</v>
      </c>
      <c r="O291" s="26">
        <v>5</v>
      </c>
      <c r="P291" t="s">
        <v>371</v>
      </c>
      <c r="Q291" t="s">
        <v>372</v>
      </c>
      <c r="R291" t="s">
        <v>373</v>
      </c>
      <c r="S291" t="s">
        <v>840</v>
      </c>
      <c r="T291">
        <v>72601</v>
      </c>
      <c r="AK291" s="53" t="str">
        <f t="shared" si="21"/>
        <v>10/06/10</v>
      </c>
      <c r="AL291" s="51" t="str">
        <f t="shared" si="22"/>
        <v>10</v>
      </c>
      <c r="AM291" s="51" t="str">
        <f t="shared" si="23"/>
        <v>2010</v>
      </c>
    </row>
    <row r="292" spans="1:39" x14ac:dyDescent="0.25">
      <c r="A292">
        <v>291</v>
      </c>
      <c r="B292" s="6">
        <v>40457</v>
      </c>
      <c r="D292" s="9" t="str">
        <f t="shared" si="20"/>
        <v>Wed</v>
      </c>
      <c r="E292" s="3">
        <v>0.74861111111111101</v>
      </c>
      <c r="F292" t="s">
        <v>226</v>
      </c>
      <c r="G292" t="s">
        <v>856</v>
      </c>
      <c r="H292" s="4" t="s">
        <v>17</v>
      </c>
      <c r="I292" t="s">
        <v>19</v>
      </c>
      <c r="J292">
        <v>5</v>
      </c>
      <c r="K292" s="13" t="s">
        <v>40</v>
      </c>
      <c r="L292" t="s">
        <v>227</v>
      </c>
      <c r="M292" s="33" t="s">
        <v>55</v>
      </c>
      <c r="N292" s="33" t="s">
        <v>55</v>
      </c>
      <c r="O292" s="26">
        <v>3</v>
      </c>
      <c r="P292" t="s">
        <v>503</v>
      </c>
      <c r="Q292" t="s">
        <v>504</v>
      </c>
      <c r="R292" t="s">
        <v>505</v>
      </c>
      <c r="S292" t="s">
        <v>837</v>
      </c>
      <c r="T292" s="10">
        <v>18403</v>
      </c>
      <c r="AK292" s="53" t="str">
        <f t="shared" si="21"/>
        <v>10/06/10</v>
      </c>
      <c r="AL292" s="51" t="str">
        <f t="shared" si="22"/>
        <v>10</v>
      </c>
      <c r="AM292" s="51" t="str">
        <f t="shared" si="23"/>
        <v>2010</v>
      </c>
    </row>
    <row r="293" spans="1:39" x14ac:dyDescent="0.25">
      <c r="A293">
        <v>292</v>
      </c>
      <c r="B293" s="6">
        <v>40457</v>
      </c>
      <c r="D293" s="9" t="str">
        <f t="shared" si="20"/>
        <v>Wed</v>
      </c>
      <c r="E293" s="3">
        <v>0.74930555555555556</v>
      </c>
      <c r="F293" t="s">
        <v>56</v>
      </c>
      <c r="G293" t="s">
        <v>57</v>
      </c>
      <c r="H293" s="4" t="s">
        <v>17</v>
      </c>
      <c r="I293" t="s">
        <v>19</v>
      </c>
      <c r="J293">
        <v>5</v>
      </c>
      <c r="K293" s="13" t="s">
        <v>40</v>
      </c>
      <c r="L293" t="s">
        <v>58</v>
      </c>
      <c r="M293" s="33" t="s">
        <v>55</v>
      </c>
      <c r="N293" s="33" t="s">
        <v>55</v>
      </c>
      <c r="O293" s="26">
        <v>1</v>
      </c>
      <c r="P293" t="s">
        <v>441</v>
      </c>
      <c r="Q293" t="s">
        <v>442</v>
      </c>
      <c r="R293" t="s">
        <v>443</v>
      </c>
      <c r="S293" t="s">
        <v>820</v>
      </c>
      <c r="T293" s="11" t="s">
        <v>456</v>
      </c>
      <c r="AK293" s="53" t="str">
        <f t="shared" si="21"/>
        <v>10/06/10</v>
      </c>
      <c r="AL293" s="51" t="str">
        <f t="shared" si="22"/>
        <v>10</v>
      </c>
      <c r="AM293" s="51" t="str">
        <f t="shared" si="23"/>
        <v>2010</v>
      </c>
    </row>
    <row r="294" spans="1:39" x14ac:dyDescent="0.25">
      <c r="A294">
        <v>293</v>
      </c>
      <c r="B294" s="6">
        <v>40461</v>
      </c>
      <c r="D294" s="9" t="str">
        <f t="shared" si="20"/>
        <v>Sun</v>
      </c>
      <c r="E294" s="3">
        <v>0.62916666666666665</v>
      </c>
      <c r="F294" t="s">
        <v>249</v>
      </c>
      <c r="G294" t="s">
        <v>936</v>
      </c>
      <c r="H294" s="4" t="s">
        <v>17</v>
      </c>
      <c r="I294" t="s">
        <v>19</v>
      </c>
      <c r="J294">
        <v>5</v>
      </c>
      <c r="K294" s="14" t="s">
        <v>93</v>
      </c>
      <c r="L294" t="s">
        <v>251</v>
      </c>
      <c r="M294" s="33" t="s">
        <v>55</v>
      </c>
      <c r="N294" s="33" t="s">
        <v>55</v>
      </c>
      <c r="O294" s="26">
        <v>7</v>
      </c>
      <c r="P294" t="s">
        <v>711</v>
      </c>
      <c r="Q294" t="s">
        <v>712</v>
      </c>
      <c r="R294" t="s">
        <v>713</v>
      </c>
      <c r="S294" t="s">
        <v>843</v>
      </c>
      <c r="T294">
        <v>85637</v>
      </c>
      <c r="AK294" s="53" t="str">
        <f t="shared" si="21"/>
        <v>10/10/10</v>
      </c>
      <c r="AL294" s="51" t="str">
        <f t="shared" si="22"/>
        <v>10</v>
      </c>
      <c r="AM294" s="51" t="str">
        <f t="shared" si="23"/>
        <v>2010</v>
      </c>
    </row>
    <row r="295" spans="1:39" x14ac:dyDescent="0.25">
      <c r="A295">
        <v>294</v>
      </c>
      <c r="B295" s="6">
        <v>40461</v>
      </c>
      <c r="D295" s="9" t="str">
        <f t="shared" si="20"/>
        <v>Sun</v>
      </c>
      <c r="E295" s="3">
        <v>0.63124999999999998</v>
      </c>
      <c r="F295" t="s">
        <v>937</v>
      </c>
      <c r="G295" t="s">
        <v>938</v>
      </c>
      <c r="H295" s="4" t="s">
        <v>17</v>
      </c>
      <c r="I295" t="s">
        <v>19</v>
      </c>
      <c r="J295">
        <v>5</v>
      </c>
      <c r="K295" s="14" t="s">
        <v>93</v>
      </c>
      <c r="L295" t="s">
        <v>248</v>
      </c>
      <c r="M295" s="33">
        <v>40471</v>
      </c>
      <c r="N295" s="33">
        <v>40480</v>
      </c>
      <c r="O295" s="26">
        <v>9</v>
      </c>
      <c r="P295" t="s">
        <v>939</v>
      </c>
      <c r="Q295" t="s">
        <v>940</v>
      </c>
      <c r="R295" t="s">
        <v>941</v>
      </c>
      <c r="S295" t="s">
        <v>843</v>
      </c>
      <c r="T295" t="s">
        <v>942</v>
      </c>
      <c r="AK295" s="53" t="str">
        <f t="shared" si="21"/>
        <v>10/10/10</v>
      </c>
      <c r="AL295" s="51" t="str">
        <f t="shared" si="22"/>
        <v>10</v>
      </c>
      <c r="AM295" s="51" t="str">
        <f t="shared" si="23"/>
        <v>2010</v>
      </c>
    </row>
    <row r="296" spans="1:39" x14ac:dyDescent="0.25">
      <c r="A296">
        <v>295</v>
      </c>
      <c r="B296" s="6">
        <v>40463</v>
      </c>
      <c r="D296" s="9" t="str">
        <f t="shared" si="20"/>
        <v>Tue</v>
      </c>
      <c r="E296" s="3">
        <v>0.76527777777777783</v>
      </c>
      <c r="F296" t="s">
        <v>284</v>
      </c>
      <c r="G296" t="s">
        <v>285</v>
      </c>
      <c r="H296" s="4" t="s">
        <v>17</v>
      </c>
      <c r="I296" t="s">
        <v>19</v>
      </c>
      <c r="J296">
        <v>5</v>
      </c>
      <c r="K296" s="13" t="s">
        <v>40</v>
      </c>
      <c r="L296" t="s">
        <v>90</v>
      </c>
      <c r="M296" s="33" t="s">
        <v>55</v>
      </c>
      <c r="N296" s="33" t="s">
        <v>55</v>
      </c>
      <c r="O296" s="26">
        <v>8</v>
      </c>
      <c r="P296" t="s">
        <v>500</v>
      </c>
      <c r="Q296" t="s">
        <v>501</v>
      </c>
      <c r="R296" t="s">
        <v>502</v>
      </c>
      <c r="S296" t="s">
        <v>819</v>
      </c>
      <c r="T296">
        <v>43055</v>
      </c>
      <c r="AK296" s="53" t="str">
        <f t="shared" si="21"/>
        <v>10/12/10</v>
      </c>
      <c r="AL296" s="51" t="str">
        <f t="shared" si="22"/>
        <v>10</v>
      </c>
      <c r="AM296" s="51" t="str">
        <f t="shared" si="23"/>
        <v>2010</v>
      </c>
    </row>
    <row r="297" spans="1:39" x14ac:dyDescent="0.25">
      <c r="A297">
        <v>296</v>
      </c>
      <c r="B297" s="6">
        <v>40471</v>
      </c>
      <c r="D297" s="9" t="str">
        <f t="shared" si="20"/>
        <v>Wed</v>
      </c>
      <c r="E297" s="3">
        <v>0.48402777777777778</v>
      </c>
      <c r="F297" t="s">
        <v>337</v>
      </c>
      <c r="G297" t="s">
        <v>943</v>
      </c>
      <c r="H297" s="4" t="s">
        <v>17</v>
      </c>
      <c r="I297" t="s">
        <v>19</v>
      </c>
      <c r="J297">
        <v>5</v>
      </c>
      <c r="K297" s="14" t="s">
        <v>93</v>
      </c>
      <c r="L297" t="s">
        <v>338</v>
      </c>
      <c r="M297" s="33" t="s">
        <v>55</v>
      </c>
      <c r="N297" s="33" t="s">
        <v>55</v>
      </c>
      <c r="O297" s="26">
        <v>9</v>
      </c>
      <c r="P297" t="s">
        <v>532</v>
      </c>
      <c r="Q297" t="s">
        <v>533</v>
      </c>
      <c r="R297" t="s">
        <v>534</v>
      </c>
      <c r="S297" t="s">
        <v>778</v>
      </c>
      <c r="T297">
        <v>46184</v>
      </c>
      <c r="AK297" s="53" t="str">
        <f t="shared" si="21"/>
        <v>10/20/10</v>
      </c>
      <c r="AL297" s="51" t="str">
        <f t="shared" si="22"/>
        <v>10</v>
      </c>
      <c r="AM297" s="51" t="str">
        <f t="shared" si="23"/>
        <v>2010</v>
      </c>
    </row>
    <row r="298" spans="1:39" x14ac:dyDescent="0.25">
      <c r="A298">
        <v>297</v>
      </c>
      <c r="B298" s="6">
        <v>40471</v>
      </c>
      <c r="D298" s="9" t="str">
        <f t="shared" si="20"/>
        <v>Wed</v>
      </c>
      <c r="E298" s="3">
        <v>0.48402777777777778</v>
      </c>
      <c r="F298" t="s">
        <v>226</v>
      </c>
      <c r="G298" t="s">
        <v>856</v>
      </c>
      <c r="H298" s="4" t="s">
        <v>17</v>
      </c>
      <c r="I298" t="s">
        <v>19</v>
      </c>
      <c r="J298">
        <v>5</v>
      </c>
      <c r="K298" s="14" t="s">
        <v>93</v>
      </c>
      <c r="L298" t="s">
        <v>227</v>
      </c>
      <c r="M298" s="33" t="s">
        <v>55</v>
      </c>
      <c r="N298" s="33" t="s">
        <v>55</v>
      </c>
      <c r="O298" s="26">
        <v>3</v>
      </c>
      <c r="P298" t="s">
        <v>503</v>
      </c>
      <c r="Q298" t="s">
        <v>504</v>
      </c>
      <c r="R298" t="s">
        <v>505</v>
      </c>
      <c r="S298" t="s">
        <v>837</v>
      </c>
      <c r="T298">
        <v>18403</v>
      </c>
      <c r="AK298" s="53" t="str">
        <f t="shared" si="21"/>
        <v>10/20/10</v>
      </c>
      <c r="AL298" s="51" t="str">
        <f t="shared" si="22"/>
        <v>10</v>
      </c>
      <c r="AM298" s="51" t="str">
        <f t="shared" si="23"/>
        <v>2010</v>
      </c>
    </row>
    <row r="299" spans="1:39" x14ac:dyDescent="0.25">
      <c r="A299">
        <v>298</v>
      </c>
      <c r="B299" s="6">
        <v>40471</v>
      </c>
      <c r="D299" s="9" t="str">
        <f t="shared" si="20"/>
        <v>Wed</v>
      </c>
      <c r="E299" s="3">
        <v>0.48472222222222222</v>
      </c>
      <c r="F299" t="s">
        <v>944</v>
      </c>
      <c r="G299" t="s">
        <v>945</v>
      </c>
      <c r="H299" s="4" t="s">
        <v>17</v>
      </c>
      <c r="I299" t="s">
        <v>19</v>
      </c>
      <c r="J299">
        <v>5</v>
      </c>
      <c r="K299" s="14" t="s">
        <v>93</v>
      </c>
      <c r="L299" t="s">
        <v>233</v>
      </c>
      <c r="M299" s="33">
        <v>40471</v>
      </c>
      <c r="N299" s="33">
        <v>40480</v>
      </c>
      <c r="O299" s="26">
        <v>4</v>
      </c>
      <c r="P299" t="s">
        <v>946</v>
      </c>
      <c r="Q299" t="s">
        <v>947</v>
      </c>
      <c r="R299" t="s">
        <v>948</v>
      </c>
      <c r="S299" t="s">
        <v>817</v>
      </c>
      <c r="T299">
        <v>34614</v>
      </c>
      <c r="AK299" s="53" t="str">
        <f t="shared" si="21"/>
        <v>10/20/10</v>
      </c>
      <c r="AL299" s="51" t="str">
        <f t="shared" si="22"/>
        <v>10</v>
      </c>
      <c r="AM299" s="51" t="str">
        <f t="shared" si="23"/>
        <v>2010</v>
      </c>
    </row>
    <row r="300" spans="1:39" x14ac:dyDescent="0.25">
      <c r="A300">
        <v>299</v>
      </c>
      <c r="B300" s="6">
        <v>40471</v>
      </c>
      <c r="D300" s="9" t="str">
        <f t="shared" si="20"/>
        <v>Wed</v>
      </c>
      <c r="E300" s="3">
        <v>0.86597222222222225</v>
      </c>
      <c r="F300" t="s">
        <v>949</v>
      </c>
      <c r="G300" t="s">
        <v>961</v>
      </c>
      <c r="H300" s="4" t="s">
        <v>17</v>
      </c>
      <c r="I300" t="s">
        <v>19</v>
      </c>
      <c r="J300">
        <v>5</v>
      </c>
      <c r="K300" s="12" t="s">
        <v>26</v>
      </c>
      <c r="L300" t="s">
        <v>269</v>
      </c>
      <c r="M300" s="33">
        <v>40477</v>
      </c>
      <c r="N300" s="33">
        <v>40478</v>
      </c>
      <c r="O300" s="26">
        <v>2</v>
      </c>
      <c r="P300" t="s">
        <v>957</v>
      </c>
      <c r="Q300" t="s">
        <v>958</v>
      </c>
      <c r="R300" t="s">
        <v>959</v>
      </c>
      <c r="S300" t="s">
        <v>845</v>
      </c>
      <c r="T300" s="11" t="s">
        <v>960</v>
      </c>
      <c r="AK300" s="53" t="str">
        <f t="shared" si="21"/>
        <v>10/20/10</v>
      </c>
      <c r="AL300" s="51" t="str">
        <f t="shared" si="22"/>
        <v>10</v>
      </c>
      <c r="AM300" s="51" t="str">
        <f t="shared" si="23"/>
        <v>2010</v>
      </c>
    </row>
    <row r="301" spans="1:39" x14ac:dyDescent="0.25">
      <c r="A301">
        <v>300</v>
      </c>
      <c r="B301" s="6">
        <v>40471</v>
      </c>
      <c r="D301" s="9" t="str">
        <f t="shared" si="20"/>
        <v>Wed</v>
      </c>
      <c r="E301" s="3">
        <v>0.8666666666666667</v>
      </c>
      <c r="F301" t="s">
        <v>171</v>
      </c>
      <c r="G301" t="s">
        <v>875</v>
      </c>
      <c r="H301" s="4" t="s">
        <v>17</v>
      </c>
      <c r="I301" t="s">
        <v>19</v>
      </c>
      <c r="J301">
        <v>5</v>
      </c>
      <c r="K301" s="12" t="s">
        <v>26</v>
      </c>
      <c r="L301" t="s">
        <v>172</v>
      </c>
      <c r="M301" s="33" t="s">
        <v>55</v>
      </c>
      <c r="N301" s="33" t="s">
        <v>55</v>
      </c>
      <c r="O301" s="26">
        <v>5</v>
      </c>
      <c r="P301" t="s">
        <v>371</v>
      </c>
      <c r="Q301" t="s">
        <v>372</v>
      </c>
      <c r="R301" t="s">
        <v>373</v>
      </c>
      <c r="S301" t="s">
        <v>840</v>
      </c>
      <c r="T301">
        <v>72601</v>
      </c>
      <c r="AK301" s="53" t="str">
        <f t="shared" si="21"/>
        <v>10/20/10</v>
      </c>
      <c r="AL301" s="51" t="str">
        <f t="shared" si="22"/>
        <v>10</v>
      </c>
      <c r="AM301" s="51" t="str">
        <f t="shared" si="23"/>
        <v>2010</v>
      </c>
    </row>
    <row r="302" spans="1:39" x14ac:dyDescent="0.25">
      <c r="A302">
        <v>301</v>
      </c>
      <c r="B302" s="6">
        <v>40471</v>
      </c>
      <c r="D302" s="9" t="str">
        <f t="shared" si="20"/>
        <v>Wed</v>
      </c>
      <c r="E302" s="3">
        <v>0.86736111111111114</v>
      </c>
      <c r="F302" t="s">
        <v>971</v>
      </c>
      <c r="G302" t="s">
        <v>972</v>
      </c>
      <c r="H302" s="4" t="s">
        <v>17</v>
      </c>
      <c r="I302" t="s">
        <v>19</v>
      </c>
      <c r="J302">
        <v>5</v>
      </c>
      <c r="K302" s="12" t="s">
        <v>26</v>
      </c>
      <c r="L302" t="s">
        <v>122</v>
      </c>
      <c r="M302" s="33">
        <v>40477</v>
      </c>
      <c r="N302" s="33">
        <v>40485</v>
      </c>
      <c r="O302" s="26">
        <v>1</v>
      </c>
      <c r="P302" t="s">
        <v>973</v>
      </c>
      <c r="Q302" t="s">
        <v>974</v>
      </c>
      <c r="R302" t="s">
        <v>975</v>
      </c>
      <c r="S302" t="s">
        <v>834</v>
      </c>
      <c r="T302" s="11" t="s">
        <v>976</v>
      </c>
      <c r="AK302" s="53" t="str">
        <f t="shared" si="21"/>
        <v>10/20/10</v>
      </c>
      <c r="AL302" s="51" t="str">
        <f t="shared" si="22"/>
        <v>10</v>
      </c>
      <c r="AM302" s="51" t="str">
        <f t="shared" si="23"/>
        <v>2010</v>
      </c>
    </row>
    <row r="303" spans="1:39" x14ac:dyDescent="0.25">
      <c r="A303">
        <v>302</v>
      </c>
      <c r="B303" s="6">
        <v>40476</v>
      </c>
      <c r="D303" s="9" t="str">
        <f t="shared" si="20"/>
        <v>Mon</v>
      </c>
      <c r="E303" s="3">
        <v>0.78819444444444453</v>
      </c>
      <c r="F303" t="s">
        <v>951</v>
      </c>
      <c r="G303" t="s">
        <v>923</v>
      </c>
      <c r="H303" s="4" t="s">
        <v>17</v>
      </c>
      <c r="I303" t="s">
        <v>19</v>
      </c>
      <c r="J303">
        <v>5</v>
      </c>
      <c r="K303" s="13" t="s">
        <v>40</v>
      </c>
      <c r="L303" t="s">
        <v>950</v>
      </c>
      <c r="M303" s="33">
        <v>40477</v>
      </c>
      <c r="N303" s="33">
        <v>40502</v>
      </c>
      <c r="O303" s="26">
        <v>0</v>
      </c>
      <c r="P303" t="s">
        <v>469</v>
      </c>
      <c r="Q303" t="s">
        <v>470</v>
      </c>
      <c r="R303" t="s">
        <v>471</v>
      </c>
      <c r="S303" t="s">
        <v>844</v>
      </c>
      <c r="T303" s="10">
        <v>55363</v>
      </c>
      <c r="AK303" s="53" t="str">
        <f t="shared" si="21"/>
        <v>10/25/10</v>
      </c>
      <c r="AL303" s="51" t="str">
        <f t="shared" si="22"/>
        <v>10</v>
      </c>
      <c r="AM303" s="51" t="str">
        <f t="shared" si="23"/>
        <v>2010</v>
      </c>
    </row>
    <row r="304" spans="1:39" x14ac:dyDescent="0.25">
      <c r="A304">
        <v>303</v>
      </c>
      <c r="B304" s="6">
        <v>40476</v>
      </c>
      <c r="D304" s="9" t="str">
        <f t="shared" si="20"/>
        <v>Mon</v>
      </c>
      <c r="E304" s="3">
        <v>0.7909722222222223</v>
      </c>
      <c r="F304" t="s">
        <v>195</v>
      </c>
      <c r="G304" t="s">
        <v>848</v>
      </c>
      <c r="H304" s="4" t="s">
        <v>17</v>
      </c>
      <c r="I304" t="s">
        <v>19</v>
      </c>
      <c r="J304">
        <v>5</v>
      </c>
      <c r="K304" s="13" t="s">
        <v>40</v>
      </c>
      <c r="L304" t="s">
        <v>952</v>
      </c>
      <c r="M304" s="34">
        <v>40477</v>
      </c>
      <c r="O304" s="26">
        <v>9</v>
      </c>
      <c r="P304" t="s">
        <v>623</v>
      </c>
      <c r="Q304" t="s">
        <v>624</v>
      </c>
      <c r="R304" t="s">
        <v>625</v>
      </c>
      <c r="S304" t="s">
        <v>817</v>
      </c>
      <c r="T304">
        <v>32417</v>
      </c>
      <c r="AK304" s="53" t="str">
        <f t="shared" si="21"/>
        <v>10/25/10</v>
      </c>
      <c r="AL304" s="51" t="str">
        <f t="shared" si="22"/>
        <v>10</v>
      </c>
      <c r="AM304" s="51" t="str">
        <f t="shared" si="23"/>
        <v>2010</v>
      </c>
    </row>
    <row r="305" spans="1:39" x14ac:dyDescent="0.25">
      <c r="A305">
        <v>304</v>
      </c>
      <c r="B305" s="6">
        <v>40476</v>
      </c>
      <c r="D305" s="9" t="str">
        <f t="shared" si="20"/>
        <v>Mon</v>
      </c>
      <c r="E305" s="3">
        <v>0.86597222222222225</v>
      </c>
      <c r="F305" t="s">
        <v>953</v>
      </c>
      <c r="G305" t="s">
        <v>875</v>
      </c>
      <c r="H305" s="4" t="s">
        <v>17</v>
      </c>
      <c r="I305" t="s">
        <v>19</v>
      </c>
      <c r="J305">
        <v>5</v>
      </c>
      <c r="K305" s="12" t="s">
        <v>26</v>
      </c>
      <c r="L305" t="s">
        <v>197</v>
      </c>
      <c r="M305" s="33">
        <v>40477</v>
      </c>
      <c r="N305" s="33">
        <v>40512</v>
      </c>
      <c r="O305" s="26">
        <v>3</v>
      </c>
      <c r="P305" t="s">
        <v>962</v>
      </c>
      <c r="Q305" t="s">
        <v>963</v>
      </c>
      <c r="R305" t="s">
        <v>964</v>
      </c>
      <c r="S305" t="s">
        <v>837</v>
      </c>
      <c r="T305">
        <v>17026</v>
      </c>
      <c r="AK305" s="53" t="str">
        <f t="shared" si="21"/>
        <v>10/25/10</v>
      </c>
      <c r="AL305" s="51" t="str">
        <f t="shared" si="22"/>
        <v>10</v>
      </c>
      <c r="AM305" s="51" t="str">
        <f t="shared" si="23"/>
        <v>2010</v>
      </c>
    </row>
    <row r="306" spans="1:39" x14ac:dyDescent="0.25">
      <c r="A306">
        <v>305</v>
      </c>
      <c r="B306" s="6">
        <v>40476</v>
      </c>
      <c r="D306" s="9" t="str">
        <f t="shared" si="20"/>
        <v>Mon</v>
      </c>
      <c r="E306" s="3">
        <v>0.86597222222222225</v>
      </c>
      <c r="F306" t="s">
        <v>860</v>
      </c>
      <c r="G306" t="s">
        <v>869</v>
      </c>
      <c r="H306" s="4" t="s">
        <v>17</v>
      </c>
      <c r="I306" t="s">
        <v>19</v>
      </c>
      <c r="J306">
        <v>5</v>
      </c>
      <c r="K306" s="12" t="s">
        <v>26</v>
      </c>
      <c r="L306" t="s">
        <v>65</v>
      </c>
      <c r="M306" s="33">
        <v>40477</v>
      </c>
      <c r="N306" s="33">
        <v>40478</v>
      </c>
      <c r="O306" s="26">
        <v>1</v>
      </c>
      <c r="P306" t="s">
        <v>864</v>
      </c>
      <c r="Q306" t="s">
        <v>865</v>
      </c>
      <c r="R306" t="s">
        <v>866</v>
      </c>
      <c r="S306" t="s">
        <v>822</v>
      </c>
      <c r="T306" s="11" t="s">
        <v>867</v>
      </c>
      <c r="AK306" s="53" t="str">
        <f t="shared" si="21"/>
        <v>10/25/10</v>
      </c>
      <c r="AL306" s="51" t="str">
        <f t="shared" si="22"/>
        <v>10</v>
      </c>
      <c r="AM306" s="51" t="str">
        <f t="shared" si="23"/>
        <v>2010</v>
      </c>
    </row>
    <row r="307" spans="1:39" x14ac:dyDescent="0.25">
      <c r="A307">
        <v>306</v>
      </c>
      <c r="B307" s="6">
        <v>40476</v>
      </c>
      <c r="D307" s="9" t="str">
        <f t="shared" si="20"/>
        <v>Mon</v>
      </c>
      <c r="E307" s="3">
        <v>0.8666666666666667</v>
      </c>
      <c r="F307" t="s">
        <v>954</v>
      </c>
      <c r="G307" t="s">
        <v>904</v>
      </c>
      <c r="H307" s="4" t="s">
        <v>17</v>
      </c>
      <c r="I307" t="s">
        <v>19</v>
      </c>
      <c r="J307">
        <v>5</v>
      </c>
      <c r="K307" s="12" t="s">
        <v>26</v>
      </c>
      <c r="L307" t="s">
        <v>225</v>
      </c>
      <c r="M307" s="33">
        <v>40477</v>
      </c>
      <c r="N307" s="33">
        <v>40494</v>
      </c>
      <c r="O307" s="26">
        <v>8</v>
      </c>
      <c r="P307" t="s">
        <v>965</v>
      </c>
      <c r="Q307" t="s">
        <v>966</v>
      </c>
      <c r="R307" t="s">
        <v>967</v>
      </c>
      <c r="S307" t="s">
        <v>830</v>
      </c>
      <c r="T307">
        <v>49426</v>
      </c>
      <c r="AK307" s="53" t="str">
        <f t="shared" si="21"/>
        <v>10/25/10</v>
      </c>
      <c r="AL307" s="51" t="str">
        <f t="shared" si="22"/>
        <v>10</v>
      </c>
      <c r="AM307" s="51" t="str">
        <f t="shared" si="23"/>
        <v>2010</v>
      </c>
    </row>
    <row r="308" spans="1:39" x14ac:dyDescent="0.25">
      <c r="A308">
        <v>307</v>
      </c>
      <c r="B308" s="6">
        <v>40476</v>
      </c>
      <c r="D308" s="9" t="str">
        <f t="shared" si="20"/>
        <v>Mon</v>
      </c>
      <c r="E308" s="3">
        <v>0.86736111111111114</v>
      </c>
      <c r="F308" t="s">
        <v>955</v>
      </c>
      <c r="G308" t="s">
        <v>868</v>
      </c>
      <c r="H308" s="4" t="s">
        <v>17</v>
      </c>
      <c r="I308" t="s">
        <v>19</v>
      </c>
      <c r="J308">
        <v>5</v>
      </c>
      <c r="K308" s="12" t="s">
        <v>26</v>
      </c>
      <c r="L308" t="s">
        <v>956</v>
      </c>
      <c r="M308" s="33">
        <v>40477</v>
      </c>
      <c r="N308" s="33">
        <v>40485</v>
      </c>
      <c r="O308" s="26">
        <v>9</v>
      </c>
      <c r="P308" t="s">
        <v>968</v>
      </c>
      <c r="Q308" t="s">
        <v>969</v>
      </c>
      <c r="R308" t="s">
        <v>970</v>
      </c>
      <c r="S308" t="s">
        <v>778</v>
      </c>
      <c r="T308">
        <v>46036</v>
      </c>
      <c r="AK308" s="53" t="str">
        <f t="shared" si="21"/>
        <v>10/25/10</v>
      </c>
      <c r="AL308" s="51" t="str">
        <f t="shared" si="22"/>
        <v>10</v>
      </c>
      <c r="AM308" s="51" t="str">
        <f t="shared" si="23"/>
        <v>2010</v>
      </c>
    </row>
    <row r="309" spans="1:39" x14ac:dyDescent="0.25">
      <c r="A309">
        <v>308</v>
      </c>
      <c r="B309" s="6">
        <v>40477</v>
      </c>
      <c r="D309" s="9" t="str">
        <f t="shared" si="20"/>
        <v>Tue</v>
      </c>
      <c r="E309" s="3">
        <v>0.76597222222222217</v>
      </c>
      <c r="F309" t="s">
        <v>925</v>
      </c>
      <c r="G309" t="s">
        <v>926</v>
      </c>
      <c r="H309" s="4" t="s">
        <v>17</v>
      </c>
      <c r="I309" t="s">
        <v>19</v>
      </c>
      <c r="J309">
        <v>5</v>
      </c>
      <c r="K309" s="13" t="s">
        <v>40</v>
      </c>
      <c r="L309" t="s">
        <v>977</v>
      </c>
      <c r="M309" s="33" t="s">
        <v>55</v>
      </c>
      <c r="N309" s="33" t="s">
        <v>55</v>
      </c>
      <c r="O309" s="26">
        <v>5</v>
      </c>
      <c r="P309" t="s">
        <v>928</v>
      </c>
      <c r="Q309" t="s">
        <v>929</v>
      </c>
      <c r="R309" t="s">
        <v>930</v>
      </c>
      <c r="S309" t="s">
        <v>931</v>
      </c>
      <c r="T309">
        <v>36093</v>
      </c>
      <c r="AK309" s="53" t="str">
        <f t="shared" si="21"/>
        <v>10/26/10</v>
      </c>
      <c r="AL309" s="51" t="str">
        <f t="shared" si="22"/>
        <v>10</v>
      </c>
      <c r="AM309" s="51" t="str">
        <f t="shared" si="23"/>
        <v>2010</v>
      </c>
    </row>
    <row r="310" spans="1:39" x14ac:dyDescent="0.25">
      <c r="A310">
        <v>309</v>
      </c>
      <c r="B310" s="6">
        <v>40477</v>
      </c>
      <c r="D310" s="9" t="str">
        <f t="shared" si="20"/>
        <v>Tue</v>
      </c>
      <c r="E310" s="3">
        <v>0.76666666666666661</v>
      </c>
      <c r="F310" t="s">
        <v>337</v>
      </c>
      <c r="G310" t="s">
        <v>978</v>
      </c>
      <c r="H310" s="4" t="s">
        <v>17</v>
      </c>
      <c r="I310" t="s">
        <v>19</v>
      </c>
      <c r="J310">
        <v>5</v>
      </c>
      <c r="K310" s="13" t="s">
        <v>40</v>
      </c>
      <c r="L310" t="s">
        <v>338</v>
      </c>
      <c r="M310" s="33" t="s">
        <v>55</v>
      </c>
      <c r="N310" s="33" t="s">
        <v>55</v>
      </c>
      <c r="O310" s="26">
        <v>9</v>
      </c>
      <c r="P310" t="s">
        <v>532</v>
      </c>
      <c r="Q310" t="s">
        <v>533</v>
      </c>
      <c r="R310" t="s">
        <v>534</v>
      </c>
      <c r="S310" t="s">
        <v>778</v>
      </c>
      <c r="T310">
        <v>46184</v>
      </c>
      <c r="AK310" s="53" t="str">
        <f t="shared" si="21"/>
        <v>10/26/10</v>
      </c>
      <c r="AL310" s="51" t="str">
        <f t="shared" si="22"/>
        <v>10</v>
      </c>
      <c r="AM310" s="51" t="str">
        <f t="shared" si="23"/>
        <v>2010</v>
      </c>
    </row>
    <row r="311" spans="1:39" x14ac:dyDescent="0.25">
      <c r="A311">
        <v>310</v>
      </c>
      <c r="B311" s="6">
        <v>40478</v>
      </c>
      <c r="D311" s="9" t="str">
        <f t="shared" si="20"/>
        <v>Wed</v>
      </c>
      <c r="E311" s="3">
        <v>0.74722222222222223</v>
      </c>
      <c r="F311" t="s">
        <v>979</v>
      </c>
      <c r="G311" t="s">
        <v>938</v>
      </c>
      <c r="H311" s="4" t="s">
        <v>17</v>
      </c>
      <c r="I311" t="s">
        <v>19</v>
      </c>
      <c r="J311">
        <v>5</v>
      </c>
      <c r="K311" s="13" t="s">
        <v>40</v>
      </c>
      <c r="L311" t="s">
        <v>78</v>
      </c>
      <c r="M311" s="33">
        <v>40479</v>
      </c>
      <c r="N311" s="33">
        <v>40485</v>
      </c>
      <c r="O311" s="26">
        <v>2</v>
      </c>
      <c r="P311" t="s">
        <v>980</v>
      </c>
      <c r="Q311" t="s">
        <v>981</v>
      </c>
      <c r="R311" t="s">
        <v>982</v>
      </c>
      <c r="S311" t="s">
        <v>814</v>
      </c>
      <c r="T311">
        <v>11952</v>
      </c>
      <c r="AK311" s="53" t="str">
        <f t="shared" si="21"/>
        <v>10/27/10</v>
      </c>
      <c r="AL311" s="51" t="str">
        <f t="shared" si="22"/>
        <v>10</v>
      </c>
      <c r="AM311" s="51" t="str">
        <f t="shared" si="23"/>
        <v>2010</v>
      </c>
    </row>
    <row r="312" spans="1:39" x14ac:dyDescent="0.25">
      <c r="A312">
        <v>311</v>
      </c>
      <c r="B312" s="6">
        <v>40478</v>
      </c>
      <c r="D312" s="9" t="str">
        <f t="shared" si="20"/>
        <v>Wed</v>
      </c>
      <c r="E312" s="3">
        <v>0.74722222222222223</v>
      </c>
      <c r="F312" t="s">
        <v>226</v>
      </c>
      <c r="G312" t="s">
        <v>856</v>
      </c>
      <c r="H312" s="4" t="s">
        <v>17</v>
      </c>
      <c r="I312" t="s">
        <v>19</v>
      </c>
      <c r="J312">
        <v>5</v>
      </c>
      <c r="K312" s="13" t="s">
        <v>40</v>
      </c>
      <c r="L312" t="s">
        <v>227</v>
      </c>
      <c r="M312" s="33" t="s">
        <v>55</v>
      </c>
      <c r="N312" s="33" t="s">
        <v>55</v>
      </c>
      <c r="O312" s="26">
        <v>3</v>
      </c>
      <c r="P312" t="s">
        <v>503</v>
      </c>
      <c r="Q312" t="s">
        <v>504</v>
      </c>
      <c r="R312" t="s">
        <v>505</v>
      </c>
      <c r="S312" t="s">
        <v>837</v>
      </c>
      <c r="T312">
        <v>18403</v>
      </c>
      <c r="AK312" s="53" t="str">
        <f t="shared" si="21"/>
        <v>10/27/10</v>
      </c>
      <c r="AL312" s="51" t="str">
        <f t="shared" si="22"/>
        <v>10</v>
      </c>
      <c r="AM312" s="51" t="str">
        <f t="shared" si="23"/>
        <v>2010</v>
      </c>
    </row>
    <row r="313" spans="1:39" x14ac:dyDescent="0.25">
      <c r="A313">
        <v>312</v>
      </c>
      <c r="B313" s="6">
        <v>40478</v>
      </c>
      <c r="D313" s="9" t="str">
        <f t="shared" si="20"/>
        <v>Wed</v>
      </c>
      <c r="E313" s="3">
        <v>0.74722222222222223</v>
      </c>
      <c r="F313" t="s">
        <v>149</v>
      </c>
      <c r="G313" t="s">
        <v>897</v>
      </c>
      <c r="H313" s="4" t="s">
        <v>17</v>
      </c>
      <c r="I313" t="s">
        <v>19</v>
      </c>
      <c r="J313">
        <v>5</v>
      </c>
      <c r="K313" s="13" t="s">
        <v>40</v>
      </c>
      <c r="L313" t="s">
        <v>151</v>
      </c>
      <c r="M313" s="33" t="s">
        <v>55</v>
      </c>
      <c r="N313" s="33" t="s">
        <v>55</v>
      </c>
      <c r="O313" s="26">
        <v>3</v>
      </c>
      <c r="P313" t="s">
        <v>535</v>
      </c>
      <c r="Q313" t="s">
        <v>536</v>
      </c>
      <c r="R313" t="s">
        <v>537</v>
      </c>
      <c r="S313" t="s">
        <v>837</v>
      </c>
      <c r="T313" t="s">
        <v>538</v>
      </c>
      <c r="AK313" s="53" t="str">
        <f t="shared" si="21"/>
        <v>10/27/10</v>
      </c>
      <c r="AL313" s="51" t="str">
        <f t="shared" si="22"/>
        <v>10</v>
      </c>
      <c r="AM313" s="51" t="str">
        <f t="shared" si="23"/>
        <v>2010</v>
      </c>
    </row>
    <row r="314" spans="1:39" x14ac:dyDescent="0.25">
      <c r="A314">
        <v>313</v>
      </c>
      <c r="B314" s="6">
        <v>40478</v>
      </c>
      <c r="D314" s="9" t="str">
        <f t="shared" si="20"/>
        <v>Wed</v>
      </c>
      <c r="E314" s="3">
        <v>0.74722222222222223</v>
      </c>
      <c r="F314" t="s">
        <v>171</v>
      </c>
      <c r="G314" t="s">
        <v>875</v>
      </c>
      <c r="H314" s="4" t="s">
        <v>17</v>
      </c>
      <c r="I314" t="s">
        <v>19</v>
      </c>
      <c r="J314">
        <v>5</v>
      </c>
      <c r="K314" s="13" t="s">
        <v>40</v>
      </c>
      <c r="L314" t="s">
        <v>172</v>
      </c>
      <c r="M314" s="33" t="s">
        <v>55</v>
      </c>
      <c r="N314" s="33" t="s">
        <v>55</v>
      </c>
      <c r="O314" s="26">
        <v>5</v>
      </c>
      <c r="P314" t="s">
        <v>371</v>
      </c>
      <c r="Q314" t="s">
        <v>372</v>
      </c>
      <c r="R314" t="s">
        <v>373</v>
      </c>
      <c r="S314" t="s">
        <v>840</v>
      </c>
      <c r="T314">
        <v>72601</v>
      </c>
      <c r="AK314" s="53" t="str">
        <f t="shared" si="21"/>
        <v>10/27/10</v>
      </c>
      <c r="AL314" s="51" t="str">
        <f t="shared" si="22"/>
        <v>10</v>
      </c>
      <c r="AM314" s="51" t="str">
        <f t="shared" si="23"/>
        <v>2010</v>
      </c>
    </row>
    <row r="315" spans="1:39" x14ac:dyDescent="0.25">
      <c r="A315">
        <v>314</v>
      </c>
      <c r="B315" s="6">
        <v>40478</v>
      </c>
      <c r="D315" s="9" t="str">
        <f t="shared" si="20"/>
        <v>Wed</v>
      </c>
      <c r="E315" s="3">
        <v>0.75</v>
      </c>
      <c r="F315" t="s">
        <v>196</v>
      </c>
      <c r="G315" t="s">
        <v>983</v>
      </c>
      <c r="H315" s="4" t="s">
        <v>17</v>
      </c>
      <c r="I315" t="s">
        <v>19</v>
      </c>
      <c r="J315">
        <v>5</v>
      </c>
      <c r="K315" s="13" t="s">
        <v>40</v>
      </c>
      <c r="L315" t="s">
        <v>197</v>
      </c>
      <c r="M315" s="33" t="s">
        <v>55</v>
      </c>
      <c r="N315" s="33" t="s">
        <v>55</v>
      </c>
      <c r="O315" s="26">
        <v>8</v>
      </c>
      <c r="P315" t="s">
        <v>715</v>
      </c>
      <c r="Q315" t="s">
        <v>716</v>
      </c>
      <c r="R315" t="s">
        <v>717</v>
      </c>
      <c r="S315" t="s">
        <v>837</v>
      </c>
      <c r="T315" t="s">
        <v>718</v>
      </c>
      <c r="AK315" s="53" t="str">
        <f t="shared" si="21"/>
        <v>10/27/10</v>
      </c>
      <c r="AL315" s="51" t="str">
        <f t="shared" si="22"/>
        <v>10</v>
      </c>
      <c r="AM315" s="51" t="str">
        <f t="shared" si="23"/>
        <v>2010</v>
      </c>
    </row>
    <row r="316" spans="1:39" x14ac:dyDescent="0.25">
      <c r="A316">
        <v>315</v>
      </c>
      <c r="B316" s="6">
        <v>40478</v>
      </c>
      <c r="D316" s="9" t="str">
        <f t="shared" si="20"/>
        <v>Wed</v>
      </c>
      <c r="E316" s="3">
        <v>0.81527777777777777</v>
      </c>
      <c r="F316" t="s">
        <v>323</v>
      </c>
      <c r="G316" t="s">
        <v>324</v>
      </c>
      <c r="H316" s="4" t="s">
        <v>17</v>
      </c>
      <c r="I316" t="s">
        <v>19</v>
      </c>
      <c r="J316">
        <v>5</v>
      </c>
      <c r="K316" s="13" t="s">
        <v>40</v>
      </c>
      <c r="L316" t="s">
        <v>325</v>
      </c>
      <c r="M316" s="33" t="s">
        <v>55</v>
      </c>
      <c r="N316" s="33" t="s">
        <v>55</v>
      </c>
      <c r="O316" s="26">
        <v>5</v>
      </c>
      <c r="P316" t="s">
        <v>592</v>
      </c>
      <c r="Q316" t="s">
        <v>593</v>
      </c>
      <c r="R316" t="s">
        <v>594</v>
      </c>
      <c r="S316" t="s">
        <v>350</v>
      </c>
      <c r="T316" s="10" t="s">
        <v>596</v>
      </c>
      <c r="AK316" s="53" t="str">
        <f t="shared" si="21"/>
        <v>10/27/10</v>
      </c>
      <c r="AL316" s="51" t="str">
        <f t="shared" si="22"/>
        <v>10</v>
      </c>
      <c r="AM316" s="51" t="str">
        <f t="shared" si="23"/>
        <v>2010</v>
      </c>
    </row>
    <row r="317" spans="1:39" x14ac:dyDescent="0.25">
      <c r="A317">
        <v>316</v>
      </c>
      <c r="B317" s="6">
        <v>40478</v>
      </c>
      <c r="D317" s="9" t="str">
        <f t="shared" si="20"/>
        <v>Wed</v>
      </c>
      <c r="E317" s="3">
        <v>0.81527777777777777</v>
      </c>
      <c r="F317" t="s">
        <v>171</v>
      </c>
      <c r="G317" t="s">
        <v>875</v>
      </c>
      <c r="H317" s="4" t="s">
        <v>17</v>
      </c>
      <c r="I317" t="s">
        <v>19</v>
      </c>
      <c r="J317">
        <v>5</v>
      </c>
      <c r="K317" s="13" t="s">
        <v>40</v>
      </c>
      <c r="L317" t="s">
        <v>172</v>
      </c>
      <c r="M317" s="33" t="s">
        <v>55</v>
      </c>
      <c r="N317" s="33" t="s">
        <v>55</v>
      </c>
      <c r="O317" s="26">
        <v>5</v>
      </c>
      <c r="P317" t="s">
        <v>371</v>
      </c>
      <c r="Q317" t="s">
        <v>372</v>
      </c>
      <c r="R317" t="s">
        <v>373</v>
      </c>
      <c r="S317" t="s">
        <v>840</v>
      </c>
      <c r="T317">
        <v>72601</v>
      </c>
      <c r="AK317" s="53" t="str">
        <f t="shared" si="21"/>
        <v>10/27/10</v>
      </c>
      <c r="AL317" s="51" t="str">
        <f t="shared" si="22"/>
        <v>10</v>
      </c>
      <c r="AM317" s="51" t="str">
        <f t="shared" si="23"/>
        <v>2010</v>
      </c>
    </row>
    <row r="318" spans="1:39" x14ac:dyDescent="0.25">
      <c r="A318">
        <v>317</v>
      </c>
      <c r="B318" s="6">
        <v>40478</v>
      </c>
      <c r="D318" s="9" t="str">
        <f t="shared" si="20"/>
        <v>Wed</v>
      </c>
      <c r="E318" s="3">
        <v>0.81874999999999998</v>
      </c>
      <c r="F318" t="s">
        <v>984</v>
      </c>
      <c r="G318" t="s">
        <v>916</v>
      </c>
      <c r="H318" s="4" t="s">
        <v>17</v>
      </c>
      <c r="I318" t="s">
        <v>19</v>
      </c>
      <c r="J318">
        <v>5</v>
      </c>
      <c r="K318" s="13" t="s">
        <v>40</v>
      </c>
      <c r="L318" t="s">
        <v>252</v>
      </c>
      <c r="M318" s="33">
        <v>40479</v>
      </c>
      <c r="N318" s="33">
        <v>40502</v>
      </c>
      <c r="O318" s="26">
        <v>4</v>
      </c>
      <c r="P318" t="s">
        <v>985</v>
      </c>
      <c r="Q318" t="s">
        <v>986</v>
      </c>
      <c r="R318" t="s">
        <v>987</v>
      </c>
      <c r="S318" t="s">
        <v>817</v>
      </c>
      <c r="T318">
        <v>33408</v>
      </c>
      <c r="AK318" s="53" t="str">
        <f t="shared" si="21"/>
        <v>10/27/10</v>
      </c>
      <c r="AL318" s="51" t="str">
        <f t="shared" si="22"/>
        <v>10</v>
      </c>
      <c r="AM318" s="51" t="str">
        <f t="shared" si="23"/>
        <v>2010</v>
      </c>
    </row>
    <row r="319" spans="1:39" x14ac:dyDescent="0.25">
      <c r="A319">
        <v>318</v>
      </c>
      <c r="B319" s="6">
        <v>40483</v>
      </c>
      <c r="D319" s="9" t="str">
        <f t="shared" si="20"/>
        <v>Mon</v>
      </c>
      <c r="E319" s="3">
        <v>0.78541666666666676</v>
      </c>
      <c r="F319" t="s">
        <v>171</v>
      </c>
      <c r="G319" t="s">
        <v>875</v>
      </c>
      <c r="H319" s="4" t="s">
        <v>17</v>
      </c>
      <c r="I319" t="s">
        <v>19</v>
      </c>
      <c r="J319">
        <v>5</v>
      </c>
      <c r="K319" s="13" t="s">
        <v>40</v>
      </c>
      <c r="L319" t="s">
        <v>172</v>
      </c>
      <c r="M319" s="33" t="s">
        <v>55</v>
      </c>
      <c r="N319" s="33" t="s">
        <v>55</v>
      </c>
      <c r="O319" s="26">
        <v>5</v>
      </c>
      <c r="P319" t="s">
        <v>371</v>
      </c>
      <c r="Q319" t="s">
        <v>372</v>
      </c>
      <c r="R319" t="s">
        <v>373</v>
      </c>
      <c r="S319" t="s">
        <v>840</v>
      </c>
      <c r="T319">
        <v>72601</v>
      </c>
      <c r="AK319" s="53" t="str">
        <f t="shared" si="21"/>
        <v>11/01/10</v>
      </c>
      <c r="AL319" s="51" t="str">
        <f t="shared" si="22"/>
        <v>10</v>
      </c>
      <c r="AM319" s="51" t="str">
        <f t="shared" si="23"/>
        <v>2010</v>
      </c>
    </row>
    <row r="320" spans="1:39" x14ac:dyDescent="0.25">
      <c r="A320">
        <v>319</v>
      </c>
      <c r="B320" s="6">
        <v>40483</v>
      </c>
      <c r="D320" s="9" t="str">
        <f t="shared" si="20"/>
        <v>Mon</v>
      </c>
      <c r="E320" s="3">
        <v>0.78611111111111109</v>
      </c>
      <c r="F320" t="s">
        <v>898</v>
      </c>
      <c r="G320" t="s">
        <v>899</v>
      </c>
      <c r="H320" s="4" t="s">
        <v>17</v>
      </c>
      <c r="I320" t="s">
        <v>19</v>
      </c>
      <c r="J320">
        <v>5</v>
      </c>
      <c r="K320" s="13" t="s">
        <v>40</v>
      </c>
      <c r="L320" t="s">
        <v>90</v>
      </c>
      <c r="M320" s="33">
        <v>40486</v>
      </c>
      <c r="N320" s="33">
        <v>40485</v>
      </c>
      <c r="O320" s="26">
        <v>8</v>
      </c>
      <c r="P320" t="s">
        <v>900</v>
      </c>
      <c r="Q320" t="s">
        <v>901</v>
      </c>
      <c r="R320" t="s">
        <v>902</v>
      </c>
      <c r="S320" t="s">
        <v>819</v>
      </c>
      <c r="T320">
        <v>43220</v>
      </c>
      <c r="AK320" s="53" t="str">
        <f t="shared" si="21"/>
        <v>11/01/10</v>
      </c>
      <c r="AL320" s="51" t="str">
        <f t="shared" si="22"/>
        <v>10</v>
      </c>
      <c r="AM320" s="51" t="str">
        <f t="shared" si="23"/>
        <v>2010</v>
      </c>
    </row>
    <row r="321" spans="1:39" x14ac:dyDescent="0.25">
      <c r="A321">
        <v>320</v>
      </c>
      <c r="B321" s="6">
        <v>40483</v>
      </c>
      <c r="D321" s="9" t="str">
        <f t="shared" si="20"/>
        <v>Mon</v>
      </c>
      <c r="E321" s="3">
        <v>0.78680555555555554</v>
      </c>
      <c r="F321" t="s">
        <v>149</v>
      </c>
      <c r="G321" t="s">
        <v>897</v>
      </c>
      <c r="H321" s="4" t="s">
        <v>17</v>
      </c>
      <c r="I321" t="s">
        <v>19</v>
      </c>
      <c r="J321">
        <v>5</v>
      </c>
      <c r="K321" s="13" t="s">
        <v>40</v>
      </c>
      <c r="L321" t="s">
        <v>151</v>
      </c>
      <c r="M321" s="33" t="s">
        <v>55</v>
      </c>
      <c r="N321" s="33" t="s">
        <v>55</v>
      </c>
      <c r="O321" s="26">
        <v>3</v>
      </c>
      <c r="P321" t="s">
        <v>535</v>
      </c>
      <c r="Q321" t="s">
        <v>536</v>
      </c>
      <c r="R321" t="s">
        <v>537</v>
      </c>
      <c r="S321" t="s">
        <v>837</v>
      </c>
      <c r="T321" t="s">
        <v>538</v>
      </c>
      <c r="AK321" s="53" t="str">
        <f t="shared" si="21"/>
        <v>11/01/10</v>
      </c>
      <c r="AL321" s="51" t="str">
        <f t="shared" si="22"/>
        <v>10</v>
      </c>
      <c r="AM321" s="51" t="str">
        <f t="shared" si="23"/>
        <v>2010</v>
      </c>
    </row>
    <row r="322" spans="1:39" x14ac:dyDescent="0.25">
      <c r="A322">
        <v>321</v>
      </c>
      <c r="B322" s="6">
        <v>40485</v>
      </c>
      <c r="D322" s="9" t="str">
        <f t="shared" ref="D322:D385" si="24">TEXT(WEEKDAY(B322),"ddd")</f>
        <v>Wed</v>
      </c>
      <c r="E322" s="3">
        <v>0.74652777777777779</v>
      </c>
      <c r="F322" t="s">
        <v>949</v>
      </c>
      <c r="G322" t="s">
        <v>961</v>
      </c>
      <c r="H322" s="4" t="s">
        <v>17</v>
      </c>
      <c r="I322" t="s">
        <v>19</v>
      </c>
      <c r="J322">
        <v>5</v>
      </c>
      <c r="K322" s="13" t="s">
        <v>40</v>
      </c>
      <c r="L322" t="s">
        <v>269</v>
      </c>
      <c r="M322" s="33" t="s">
        <v>55</v>
      </c>
      <c r="N322" s="33" t="s">
        <v>55</v>
      </c>
      <c r="O322" s="26">
        <v>2</v>
      </c>
      <c r="P322" t="s">
        <v>957</v>
      </c>
      <c r="Q322" t="s">
        <v>958</v>
      </c>
      <c r="R322" t="s">
        <v>959</v>
      </c>
      <c r="S322" t="s">
        <v>845</v>
      </c>
      <c r="T322" s="11" t="s">
        <v>960</v>
      </c>
      <c r="AK322" s="53" t="str">
        <f t="shared" si="21"/>
        <v>11/03/10</v>
      </c>
      <c r="AL322" s="51" t="str">
        <f t="shared" si="22"/>
        <v>10</v>
      </c>
      <c r="AM322" s="51" t="str">
        <f t="shared" si="23"/>
        <v>2010</v>
      </c>
    </row>
    <row r="323" spans="1:39" x14ac:dyDescent="0.25">
      <c r="A323">
        <v>322</v>
      </c>
      <c r="B323" s="6">
        <v>40485</v>
      </c>
      <c r="D323" s="9" t="str">
        <f t="shared" si="24"/>
        <v>Wed</v>
      </c>
      <c r="E323" s="3">
        <v>0.74722222222222223</v>
      </c>
      <c r="F323" t="s">
        <v>303</v>
      </c>
      <c r="G323" t="s">
        <v>990</v>
      </c>
      <c r="H323" s="4" t="s">
        <v>17</v>
      </c>
      <c r="I323" t="s">
        <v>19</v>
      </c>
      <c r="J323">
        <v>5</v>
      </c>
      <c r="K323" s="13" t="s">
        <v>40</v>
      </c>
      <c r="L323" t="s">
        <v>219</v>
      </c>
      <c r="O323" s="26">
        <v>4</v>
      </c>
      <c r="P323" t="s">
        <v>767</v>
      </c>
      <c r="Q323" t="s">
        <v>768</v>
      </c>
      <c r="R323" t="s">
        <v>769</v>
      </c>
      <c r="S323" t="s">
        <v>817</v>
      </c>
      <c r="T323" s="10" t="s">
        <v>770</v>
      </c>
      <c r="AK323" s="53" t="str">
        <f t="shared" ref="AK323:AK386" si="25">TEXT(B323,"mm/dd/yy")</f>
        <v>11/03/10</v>
      </c>
      <c r="AL323" s="51" t="str">
        <f t="shared" ref="AL323:AL386" si="26">RIGHT(AK323,2)</f>
        <v>10</v>
      </c>
      <c r="AM323" s="51" t="str">
        <f t="shared" ref="AM323:AM386" si="27">CONCATENATE("20",AL323)</f>
        <v>2010</v>
      </c>
    </row>
    <row r="324" spans="1:39" x14ac:dyDescent="0.25">
      <c r="A324">
        <v>323</v>
      </c>
      <c r="B324" s="6">
        <v>40485</v>
      </c>
      <c r="D324" s="9" t="str">
        <f t="shared" si="24"/>
        <v>Wed</v>
      </c>
      <c r="E324" s="3">
        <v>0.74861111111111101</v>
      </c>
      <c r="F324" t="s">
        <v>988</v>
      </c>
      <c r="G324" t="s">
        <v>997</v>
      </c>
      <c r="H324" s="4" t="s">
        <v>17</v>
      </c>
      <c r="I324" t="s">
        <v>19</v>
      </c>
      <c r="J324">
        <v>5</v>
      </c>
      <c r="K324" s="13" t="s">
        <v>40</v>
      </c>
      <c r="L324" t="s">
        <v>65</v>
      </c>
      <c r="M324" s="35">
        <v>40486</v>
      </c>
      <c r="N324" s="33">
        <v>40515</v>
      </c>
      <c r="O324" s="26">
        <v>1</v>
      </c>
      <c r="P324" t="s">
        <v>993</v>
      </c>
      <c r="Q324" t="s">
        <v>994</v>
      </c>
      <c r="R324" t="s">
        <v>995</v>
      </c>
      <c r="S324" t="s">
        <v>822</v>
      </c>
      <c r="T324" s="11" t="s">
        <v>996</v>
      </c>
      <c r="AK324" s="53" t="str">
        <f t="shared" si="25"/>
        <v>11/03/10</v>
      </c>
      <c r="AL324" s="51" t="str">
        <f t="shared" si="26"/>
        <v>10</v>
      </c>
      <c r="AM324" s="51" t="str">
        <f t="shared" si="27"/>
        <v>2010</v>
      </c>
    </row>
    <row r="325" spans="1:39" x14ac:dyDescent="0.25">
      <c r="A325">
        <v>324</v>
      </c>
      <c r="B325" s="6">
        <v>40485</v>
      </c>
      <c r="D325" s="9" t="str">
        <f t="shared" si="24"/>
        <v>Wed</v>
      </c>
      <c r="E325" s="3">
        <v>0.81805555555555554</v>
      </c>
      <c r="F325" t="s">
        <v>100</v>
      </c>
      <c r="G325" t="s">
        <v>991</v>
      </c>
      <c r="H325" s="4" t="s">
        <v>17</v>
      </c>
      <c r="I325" t="s">
        <v>19</v>
      </c>
      <c r="J325">
        <v>5</v>
      </c>
      <c r="K325" s="13" t="s">
        <v>40</v>
      </c>
      <c r="L325" t="s">
        <v>989</v>
      </c>
      <c r="M325" s="33">
        <v>40486</v>
      </c>
      <c r="N325" s="33">
        <v>40502</v>
      </c>
      <c r="O325" s="26">
        <v>5</v>
      </c>
      <c r="P325" t="s">
        <v>342</v>
      </c>
      <c r="Q325" t="s">
        <v>343</v>
      </c>
      <c r="R325" t="s">
        <v>344</v>
      </c>
      <c r="S325" t="s">
        <v>345</v>
      </c>
      <c r="T325" s="10" t="s">
        <v>346</v>
      </c>
      <c r="AK325" s="53" t="str">
        <f t="shared" si="25"/>
        <v>11/03/10</v>
      </c>
      <c r="AL325" s="51" t="str">
        <f t="shared" si="26"/>
        <v>10</v>
      </c>
      <c r="AM325" s="51" t="str">
        <f t="shared" si="27"/>
        <v>2010</v>
      </c>
    </row>
    <row r="326" spans="1:39" x14ac:dyDescent="0.25">
      <c r="A326">
        <v>325</v>
      </c>
      <c r="B326" s="6">
        <v>40485</v>
      </c>
      <c r="D326" s="9" t="str">
        <f t="shared" si="24"/>
        <v>Wed</v>
      </c>
      <c r="E326" s="3">
        <v>0.82013888888888886</v>
      </c>
      <c r="F326" t="s">
        <v>73</v>
      </c>
      <c r="G326" t="s">
        <v>992</v>
      </c>
      <c r="H326" s="4" t="s">
        <v>17</v>
      </c>
      <c r="I326" t="s">
        <v>19</v>
      </c>
      <c r="J326">
        <v>5</v>
      </c>
      <c r="K326" s="13" t="s">
        <v>40</v>
      </c>
      <c r="L326" t="s">
        <v>74</v>
      </c>
      <c r="M326" s="33" t="s">
        <v>55</v>
      </c>
      <c r="N326" s="33" t="s">
        <v>55</v>
      </c>
      <c r="O326" s="26">
        <v>7</v>
      </c>
      <c r="P326" t="s">
        <v>774</v>
      </c>
      <c r="Q326" t="s">
        <v>775</v>
      </c>
      <c r="R326" t="s">
        <v>776</v>
      </c>
      <c r="S326" t="s">
        <v>825</v>
      </c>
      <c r="T326" s="10">
        <v>59047</v>
      </c>
      <c r="AK326" s="53" t="str">
        <f t="shared" si="25"/>
        <v>11/03/10</v>
      </c>
      <c r="AL326" s="51" t="str">
        <f t="shared" si="26"/>
        <v>10</v>
      </c>
      <c r="AM326" s="51" t="str">
        <f t="shared" si="27"/>
        <v>2010</v>
      </c>
    </row>
    <row r="327" spans="1:39" x14ac:dyDescent="0.25">
      <c r="A327">
        <v>326</v>
      </c>
      <c r="B327" s="6">
        <v>40489</v>
      </c>
      <c r="D327" s="9" t="str">
        <f t="shared" si="24"/>
        <v>Sun</v>
      </c>
      <c r="E327" s="3">
        <v>0.95138888888888884</v>
      </c>
      <c r="F327" t="s">
        <v>49</v>
      </c>
      <c r="G327" t="s">
        <v>998</v>
      </c>
      <c r="H327" s="4" t="s">
        <v>17</v>
      </c>
      <c r="I327" t="s">
        <v>19</v>
      </c>
      <c r="J327">
        <v>5</v>
      </c>
      <c r="K327" s="14" t="s">
        <v>93</v>
      </c>
      <c r="L327" t="s">
        <v>51</v>
      </c>
      <c r="M327" s="33" t="s">
        <v>55</v>
      </c>
      <c r="N327" s="33" t="s">
        <v>55</v>
      </c>
      <c r="O327" s="26">
        <v>5</v>
      </c>
      <c r="P327" t="s">
        <v>347</v>
      </c>
      <c r="Q327" t="s">
        <v>348</v>
      </c>
      <c r="R327" t="s">
        <v>349</v>
      </c>
      <c r="S327" t="s">
        <v>350</v>
      </c>
      <c r="T327" s="10">
        <v>76904</v>
      </c>
      <c r="AK327" s="53" t="str">
        <f t="shared" si="25"/>
        <v>11/07/10</v>
      </c>
      <c r="AL327" s="51" t="str">
        <f t="shared" si="26"/>
        <v>10</v>
      </c>
      <c r="AM327" s="51" t="str">
        <f t="shared" si="27"/>
        <v>2010</v>
      </c>
    </row>
    <row r="328" spans="1:39" x14ac:dyDescent="0.25">
      <c r="A328">
        <v>327</v>
      </c>
      <c r="B328" s="6">
        <v>40489</v>
      </c>
      <c r="D328" s="9" t="str">
        <f t="shared" si="24"/>
        <v>Sun</v>
      </c>
      <c r="E328" s="3">
        <v>0.95138888888888884</v>
      </c>
      <c r="F328" t="s">
        <v>1000</v>
      </c>
      <c r="G328" t="s">
        <v>904</v>
      </c>
      <c r="H328" s="4" t="s">
        <v>17</v>
      </c>
      <c r="I328" t="s">
        <v>19</v>
      </c>
      <c r="J328">
        <v>5</v>
      </c>
      <c r="K328" s="14" t="s">
        <v>93</v>
      </c>
      <c r="L328" t="s">
        <v>132</v>
      </c>
      <c r="M328" s="33">
        <v>40490</v>
      </c>
      <c r="N328" s="33">
        <v>40502</v>
      </c>
      <c r="O328" s="26">
        <v>5</v>
      </c>
      <c r="P328" s="32" t="s">
        <v>999</v>
      </c>
      <c r="Q328" s="32" t="s">
        <v>1001</v>
      </c>
      <c r="R328" s="32" t="s">
        <v>1002</v>
      </c>
      <c r="S328" s="32" t="s">
        <v>350</v>
      </c>
      <c r="T328" s="32">
        <v>75060</v>
      </c>
      <c r="AK328" s="53" t="str">
        <f t="shared" si="25"/>
        <v>11/07/10</v>
      </c>
      <c r="AL328" s="51" t="str">
        <f t="shared" si="26"/>
        <v>10</v>
      </c>
      <c r="AM328" s="51" t="str">
        <f t="shared" si="27"/>
        <v>2010</v>
      </c>
    </row>
    <row r="329" spans="1:39" x14ac:dyDescent="0.25">
      <c r="A329">
        <v>328</v>
      </c>
      <c r="B329" s="6">
        <v>40489</v>
      </c>
      <c r="D329" s="9" t="str">
        <f t="shared" si="24"/>
        <v>Sun</v>
      </c>
      <c r="E329" s="3">
        <v>0.95277777777777783</v>
      </c>
      <c r="F329" t="s">
        <v>954</v>
      </c>
      <c r="G329" t="s">
        <v>904</v>
      </c>
      <c r="H329" s="4" t="s">
        <v>17</v>
      </c>
      <c r="I329" t="s">
        <v>19</v>
      </c>
      <c r="J329">
        <v>5</v>
      </c>
      <c r="K329" s="14" t="s">
        <v>93</v>
      </c>
      <c r="L329" t="s">
        <v>230</v>
      </c>
      <c r="M329" s="33" t="s">
        <v>55</v>
      </c>
      <c r="N329" s="33" t="s">
        <v>55</v>
      </c>
      <c r="O329" s="26">
        <v>8</v>
      </c>
      <c r="P329" t="s">
        <v>965</v>
      </c>
      <c r="Q329" t="s">
        <v>966</v>
      </c>
      <c r="R329" t="s">
        <v>967</v>
      </c>
      <c r="S329" t="s">
        <v>830</v>
      </c>
      <c r="T329">
        <v>49426</v>
      </c>
      <c r="AK329" s="53" t="str">
        <f t="shared" si="25"/>
        <v>11/07/10</v>
      </c>
      <c r="AL329" s="51" t="str">
        <f t="shared" si="26"/>
        <v>10</v>
      </c>
      <c r="AM329" s="51" t="str">
        <f t="shared" si="27"/>
        <v>2010</v>
      </c>
    </row>
    <row r="330" spans="1:39" x14ac:dyDescent="0.25">
      <c r="A330">
        <v>329</v>
      </c>
      <c r="B330" s="6">
        <v>40489</v>
      </c>
      <c r="D330" s="9" t="str">
        <f t="shared" si="24"/>
        <v>Sun</v>
      </c>
      <c r="E330" s="3">
        <v>0.95486111111111116</v>
      </c>
      <c r="F330" t="s">
        <v>42</v>
      </c>
      <c r="G330" t="s">
        <v>856</v>
      </c>
      <c r="H330" s="4" t="s">
        <v>17</v>
      </c>
      <c r="I330" t="s">
        <v>19</v>
      </c>
      <c r="J330">
        <v>5</v>
      </c>
      <c r="K330" s="14" t="s">
        <v>93</v>
      </c>
      <c r="L330" t="s">
        <v>43</v>
      </c>
      <c r="M330" s="33" t="s">
        <v>55</v>
      </c>
      <c r="N330" s="33" t="s">
        <v>55</v>
      </c>
      <c r="O330" s="26">
        <v>8</v>
      </c>
      <c r="P330" t="s">
        <v>417</v>
      </c>
      <c r="Q330" t="s">
        <v>418</v>
      </c>
      <c r="R330" t="s">
        <v>419</v>
      </c>
      <c r="S330" t="s">
        <v>819</v>
      </c>
      <c r="T330" s="10">
        <v>44133</v>
      </c>
      <c r="AK330" s="53" t="str">
        <f t="shared" si="25"/>
        <v>11/07/10</v>
      </c>
      <c r="AL330" s="51" t="str">
        <f t="shared" si="26"/>
        <v>10</v>
      </c>
      <c r="AM330" s="51" t="str">
        <f t="shared" si="27"/>
        <v>2010</v>
      </c>
    </row>
    <row r="331" spans="1:39" x14ac:dyDescent="0.25">
      <c r="A331">
        <v>330</v>
      </c>
      <c r="B331" s="6">
        <v>40489</v>
      </c>
      <c r="D331" s="9" t="str">
        <f t="shared" si="24"/>
        <v>Sun</v>
      </c>
      <c r="E331" s="3">
        <v>0.9555555555555556</v>
      </c>
      <c r="F331" t="s">
        <v>849</v>
      </c>
      <c r="G331" t="s">
        <v>934</v>
      </c>
      <c r="H331" s="4" t="s">
        <v>17</v>
      </c>
      <c r="I331" t="s">
        <v>19</v>
      </c>
      <c r="J331">
        <v>5</v>
      </c>
      <c r="K331" s="14" t="s">
        <v>93</v>
      </c>
      <c r="L331" t="s">
        <v>141</v>
      </c>
      <c r="M331" s="33" t="s">
        <v>55</v>
      </c>
      <c r="N331" s="33" t="s">
        <v>55</v>
      </c>
      <c r="O331" s="26">
        <v>3</v>
      </c>
      <c r="P331" t="s">
        <v>851</v>
      </c>
      <c r="Q331" t="s">
        <v>852</v>
      </c>
      <c r="R331" t="s">
        <v>853</v>
      </c>
      <c r="S331" t="s">
        <v>362</v>
      </c>
      <c r="T331" s="10" t="s">
        <v>854</v>
      </c>
      <c r="AK331" s="53" t="str">
        <f t="shared" si="25"/>
        <v>11/07/10</v>
      </c>
      <c r="AL331" s="51" t="str">
        <f t="shared" si="26"/>
        <v>10</v>
      </c>
      <c r="AM331" s="51" t="str">
        <f t="shared" si="27"/>
        <v>2010</v>
      </c>
    </row>
    <row r="332" spans="1:39" x14ac:dyDescent="0.25">
      <c r="A332">
        <v>331</v>
      </c>
      <c r="B332" s="6">
        <v>40489</v>
      </c>
      <c r="D332" s="9" t="str">
        <f t="shared" si="24"/>
        <v>Sun</v>
      </c>
      <c r="E332" s="3">
        <v>0.9555555555555556</v>
      </c>
      <c r="F332" t="s">
        <v>988</v>
      </c>
      <c r="G332" t="s">
        <v>997</v>
      </c>
      <c r="H332" s="4" t="s">
        <v>17</v>
      </c>
      <c r="I332" t="s">
        <v>19</v>
      </c>
      <c r="J332">
        <v>5</v>
      </c>
      <c r="K332" s="14" t="s">
        <v>93</v>
      </c>
      <c r="L332" t="s">
        <v>65</v>
      </c>
      <c r="M332" s="33" t="s">
        <v>55</v>
      </c>
      <c r="N332" s="33" t="s">
        <v>55</v>
      </c>
      <c r="O332" s="26">
        <v>1</v>
      </c>
      <c r="P332" t="s">
        <v>993</v>
      </c>
      <c r="Q332" t="s">
        <v>994</v>
      </c>
      <c r="R332" t="s">
        <v>995</v>
      </c>
      <c r="S332" t="s">
        <v>822</v>
      </c>
      <c r="T332" s="11" t="s">
        <v>996</v>
      </c>
      <c r="AK332" s="53" t="str">
        <f t="shared" si="25"/>
        <v>11/07/10</v>
      </c>
      <c r="AL332" s="51" t="str">
        <f t="shared" si="26"/>
        <v>10</v>
      </c>
      <c r="AM332" s="51" t="str">
        <f t="shared" si="27"/>
        <v>2010</v>
      </c>
    </row>
    <row r="333" spans="1:39" x14ac:dyDescent="0.25">
      <c r="A333">
        <v>332</v>
      </c>
      <c r="B333" s="6">
        <v>40489</v>
      </c>
      <c r="D333" s="9" t="str">
        <f t="shared" si="24"/>
        <v>Sun</v>
      </c>
      <c r="E333" s="3">
        <v>0.9555555555555556</v>
      </c>
      <c r="F333" t="s">
        <v>1003</v>
      </c>
      <c r="G333" t="s">
        <v>1007</v>
      </c>
      <c r="H333" s="4" t="s">
        <v>17</v>
      </c>
      <c r="I333" t="s">
        <v>19</v>
      </c>
      <c r="J333">
        <v>5</v>
      </c>
      <c r="K333" s="14" t="s">
        <v>93</v>
      </c>
      <c r="L333" t="s">
        <v>248</v>
      </c>
      <c r="M333" s="35">
        <v>40490</v>
      </c>
      <c r="N333" s="35">
        <v>40536</v>
      </c>
      <c r="O333" s="26">
        <v>9</v>
      </c>
      <c r="P333" s="32" t="s">
        <v>1004</v>
      </c>
      <c r="Q333" s="32" t="s">
        <v>1005</v>
      </c>
      <c r="R333" s="32" t="s">
        <v>1006</v>
      </c>
      <c r="S333" s="32" t="s">
        <v>354</v>
      </c>
      <c r="T333" s="32">
        <v>60187</v>
      </c>
      <c r="AK333" s="53" t="str">
        <f t="shared" si="25"/>
        <v>11/07/10</v>
      </c>
      <c r="AL333" s="51" t="str">
        <f t="shared" si="26"/>
        <v>10</v>
      </c>
      <c r="AM333" s="51" t="str">
        <f t="shared" si="27"/>
        <v>2010</v>
      </c>
    </row>
    <row r="334" spans="1:39" x14ac:dyDescent="0.25">
      <c r="A334">
        <v>333</v>
      </c>
      <c r="B334" s="6">
        <v>40490</v>
      </c>
      <c r="D334" s="9" t="str">
        <f t="shared" si="24"/>
        <v>Mon</v>
      </c>
      <c r="E334" s="3">
        <v>0.78611111111111109</v>
      </c>
      <c r="F334" t="s">
        <v>276</v>
      </c>
      <c r="G334" t="s">
        <v>923</v>
      </c>
      <c r="H334" s="4" t="s">
        <v>17</v>
      </c>
      <c r="I334" t="s">
        <v>19</v>
      </c>
      <c r="J334">
        <v>5</v>
      </c>
      <c r="K334" s="13" t="s">
        <v>40</v>
      </c>
      <c r="L334" t="s">
        <v>278</v>
      </c>
      <c r="M334" s="33" t="s">
        <v>55</v>
      </c>
      <c r="N334" s="33" t="s">
        <v>55</v>
      </c>
      <c r="O334" s="26">
        <v>0</v>
      </c>
      <c r="P334" t="s">
        <v>469</v>
      </c>
      <c r="Q334" t="s">
        <v>470</v>
      </c>
      <c r="R334" t="s">
        <v>471</v>
      </c>
      <c r="S334" t="s">
        <v>844</v>
      </c>
      <c r="T334" s="10">
        <v>55363</v>
      </c>
      <c r="AK334" s="53" t="str">
        <f t="shared" si="25"/>
        <v>11/08/10</v>
      </c>
      <c r="AL334" s="51" t="str">
        <f t="shared" si="26"/>
        <v>10</v>
      </c>
      <c r="AM334" s="51" t="str">
        <f t="shared" si="27"/>
        <v>2010</v>
      </c>
    </row>
    <row r="335" spans="1:39" x14ac:dyDescent="0.25">
      <c r="A335">
        <v>334</v>
      </c>
      <c r="B335" s="6">
        <v>40490</v>
      </c>
      <c r="D335" s="9" t="str">
        <f t="shared" si="24"/>
        <v>Mon</v>
      </c>
      <c r="E335" s="3">
        <v>0.78680555555555554</v>
      </c>
      <c r="F335" t="s">
        <v>171</v>
      </c>
      <c r="G335" t="s">
        <v>875</v>
      </c>
      <c r="H335" s="4" t="s">
        <v>17</v>
      </c>
      <c r="I335" t="s">
        <v>19</v>
      </c>
      <c r="J335">
        <v>5</v>
      </c>
      <c r="K335" s="13" t="s">
        <v>40</v>
      </c>
      <c r="L335" t="s">
        <v>172</v>
      </c>
      <c r="M335" s="33" t="s">
        <v>55</v>
      </c>
      <c r="N335" s="33" t="s">
        <v>55</v>
      </c>
      <c r="O335" s="26">
        <v>5</v>
      </c>
      <c r="P335" t="s">
        <v>371</v>
      </c>
      <c r="Q335" t="s">
        <v>372</v>
      </c>
      <c r="R335" t="s">
        <v>373</v>
      </c>
      <c r="S335" t="s">
        <v>840</v>
      </c>
      <c r="T335">
        <v>72601</v>
      </c>
      <c r="AK335" s="53" t="str">
        <f t="shared" si="25"/>
        <v>11/08/10</v>
      </c>
      <c r="AL335" s="51" t="str">
        <f t="shared" si="26"/>
        <v>10</v>
      </c>
      <c r="AM335" s="51" t="str">
        <f t="shared" si="27"/>
        <v>2010</v>
      </c>
    </row>
    <row r="336" spans="1:39" x14ac:dyDescent="0.25">
      <c r="A336">
        <v>335</v>
      </c>
      <c r="B336" s="6">
        <v>40490</v>
      </c>
      <c r="D336" s="9" t="str">
        <f t="shared" si="24"/>
        <v>Mon</v>
      </c>
      <c r="E336" s="3">
        <v>0.78749999999999998</v>
      </c>
      <c r="F336" t="s">
        <v>303</v>
      </c>
      <c r="G336" t="s">
        <v>990</v>
      </c>
      <c r="H336" s="4" t="s">
        <v>17</v>
      </c>
      <c r="I336" t="s">
        <v>19</v>
      </c>
      <c r="J336">
        <v>5</v>
      </c>
      <c r="K336" s="13" t="s">
        <v>40</v>
      </c>
      <c r="L336" t="s">
        <v>219</v>
      </c>
      <c r="O336" s="26">
        <v>4</v>
      </c>
      <c r="P336" t="s">
        <v>767</v>
      </c>
      <c r="Q336" t="s">
        <v>768</v>
      </c>
      <c r="R336" t="s">
        <v>769</v>
      </c>
      <c r="S336" t="s">
        <v>817</v>
      </c>
      <c r="T336" s="10" t="s">
        <v>770</v>
      </c>
      <c r="AK336" s="53" t="str">
        <f t="shared" si="25"/>
        <v>11/08/10</v>
      </c>
      <c r="AL336" s="51" t="str">
        <f t="shared" si="26"/>
        <v>10</v>
      </c>
      <c r="AM336" s="51" t="str">
        <f t="shared" si="27"/>
        <v>2010</v>
      </c>
    </row>
    <row r="337" spans="1:39" x14ac:dyDescent="0.25">
      <c r="A337">
        <v>336</v>
      </c>
      <c r="B337" s="6">
        <v>40490</v>
      </c>
      <c r="D337" s="9" t="str">
        <f t="shared" si="24"/>
        <v>Mon</v>
      </c>
      <c r="E337" s="3">
        <v>0.7895833333333333</v>
      </c>
      <c r="F337" t="s">
        <v>1017</v>
      </c>
      <c r="G337" t="s">
        <v>856</v>
      </c>
      <c r="H337" s="4" t="s">
        <v>17</v>
      </c>
      <c r="I337" t="s">
        <v>19</v>
      </c>
      <c r="J337">
        <v>5</v>
      </c>
      <c r="K337" s="13" t="s">
        <v>40</v>
      </c>
      <c r="L337" t="s">
        <v>1008</v>
      </c>
      <c r="M337" s="35">
        <v>40491</v>
      </c>
      <c r="N337" s="35">
        <v>40760</v>
      </c>
      <c r="O337" s="26">
        <v>9</v>
      </c>
      <c r="P337" t="s">
        <v>1018</v>
      </c>
      <c r="Q337" t="s">
        <v>1019</v>
      </c>
      <c r="R337" t="s">
        <v>1020</v>
      </c>
      <c r="S337" t="s">
        <v>778</v>
      </c>
      <c r="T337">
        <v>47710</v>
      </c>
      <c r="AK337" s="53" t="str">
        <f t="shared" si="25"/>
        <v>11/08/10</v>
      </c>
      <c r="AL337" s="51" t="str">
        <f t="shared" si="26"/>
        <v>10</v>
      </c>
      <c r="AM337" s="51" t="str">
        <f t="shared" si="27"/>
        <v>2010</v>
      </c>
    </row>
    <row r="338" spans="1:39" x14ac:dyDescent="0.25">
      <c r="A338">
        <v>337</v>
      </c>
      <c r="B338" s="6">
        <v>40490</v>
      </c>
      <c r="D338" s="9" t="str">
        <f t="shared" si="24"/>
        <v>Mon</v>
      </c>
      <c r="E338" s="3">
        <v>0.7895833333333333</v>
      </c>
      <c r="F338" t="s">
        <v>155</v>
      </c>
      <c r="G338" t="s">
        <v>1011</v>
      </c>
      <c r="H338" s="4" t="s">
        <v>17</v>
      </c>
      <c r="I338" t="s">
        <v>19</v>
      </c>
      <c r="J338">
        <v>5</v>
      </c>
      <c r="K338" s="13" t="s">
        <v>40</v>
      </c>
      <c r="L338" t="s">
        <v>157</v>
      </c>
      <c r="M338" s="33" t="s">
        <v>55</v>
      </c>
      <c r="N338" s="33" t="s">
        <v>55</v>
      </c>
      <c r="O338" s="26">
        <v>8</v>
      </c>
      <c r="P338" t="s">
        <v>771</v>
      </c>
      <c r="Q338" t="s">
        <v>772</v>
      </c>
      <c r="R338" t="s">
        <v>773</v>
      </c>
      <c r="S338" t="s">
        <v>819</v>
      </c>
      <c r="T338" s="10">
        <v>43207</v>
      </c>
      <c r="AK338" s="53" t="str">
        <f t="shared" si="25"/>
        <v>11/08/10</v>
      </c>
      <c r="AL338" s="51" t="str">
        <f t="shared" si="26"/>
        <v>10</v>
      </c>
      <c r="AM338" s="51" t="str">
        <f t="shared" si="27"/>
        <v>2010</v>
      </c>
    </row>
    <row r="339" spans="1:39" x14ac:dyDescent="0.25">
      <c r="A339">
        <v>338</v>
      </c>
      <c r="B339" s="6">
        <v>40491</v>
      </c>
      <c r="D339" s="9" t="str">
        <f t="shared" si="24"/>
        <v>Tue</v>
      </c>
      <c r="E339" s="3">
        <v>0.76875000000000004</v>
      </c>
      <c r="F339" t="s">
        <v>1009</v>
      </c>
      <c r="G339" t="s">
        <v>1010</v>
      </c>
      <c r="H339" s="4" t="s">
        <v>17</v>
      </c>
      <c r="I339" t="s">
        <v>19</v>
      </c>
      <c r="J339">
        <v>5</v>
      </c>
      <c r="K339" s="13" t="s">
        <v>40</v>
      </c>
      <c r="L339" t="s">
        <v>193</v>
      </c>
      <c r="M339" s="35">
        <v>40491</v>
      </c>
      <c r="N339" s="33">
        <v>40513</v>
      </c>
      <c r="O339" s="26">
        <v>4</v>
      </c>
      <c r="P339" t="s">
        <v>1012</v>
      </c>
      <c r="Q339" t="s">
        <v>1013</v>
      </c>
      <c r="R339" t="s">
        <v>1014</v>
      </c>
      <c r="S339" t="s">
        <v>1015</v>
      </c>
      <c r="T339" s="11" t="s">
        <v>1016</v>
      </c>
      <c r="AK339" s="53" t="str">
        <f t="shared" si="25"/>
        <v>11/09/10</v>
      </c>
      <c r="AL339" s="51" t="str">
        <f t="shared" si="26"/>
        <v>10</v>
      </c>
      <c r="AM339" s="51" t="str">
        <f t="shared" si="27"/>
        <v>2010</v>
      </c>
    </row>
    <row r="340" spans="1:39" x14ac:dyDescent="0.25">
      <c r="A340">
        <v>339</v>
      </c>
      <c r="B340" s="6">
        <v>40491</v>
      </c>
      <c r="D340" s="9" t="str">
        <f t="shared" si="24"/>
        <v>Tue</v>
      </c>
      <c r="E340" s="3">
        <v>0.86388888888888893</v>
      </c>
      <c r="F340" t="s">
        <v>61</v>
      </c>
      <c r="G340" t="s">
        <v>923</v>
      </c>
      <c r="H340" s="4" t="s">
        <v>17</v>
      </c>
      <c r="I340" t="s">
        <v>19</v>
      </c>
      <c r="J340">
        <v>5</v>
      </c>
      <c r="K340" s="12" t="s">
        <v>26</v>
      </c>
      <c r="L340" t="s">
        <v>63</v>
      </c>
      <c r="M340" s="33" t="s">
        <v>55</v>
      </c>
      <c r="N340" s="33" t="s">
        <v>55</v>
      </c>
      <c r="O340" s="26">
        <v>4</v>
      </c>
      <c r="P340" t="s">
        <v>469</v>
      </c>
      <c r="Q340" t="s">
        <v>527</v>
      </c>
      <c r="R340" t="s">
        <v>528</v>
      </c>
      <c r="S340" t="s">
        <v>818</v>
      </c>
      <c r="T340" s="10">
        <v>24580</v>
      </c>
      <c r="AK340" s="53" t="str">
        <f t="shared" si="25"/>
        <v>11/09/10</v>
      </c>
      <c r="AL340" s="51" t="str">
        <f t="shared" si="26"/>
        <v>10</v>
      </c>
      <c r="AM340" s="51" t="str">
        <f t="shared" si="27"/>
        <v>2010</v>
      </c>
    </row>
    <row r="341" spans="1:39" x14ac:dyDescent="0.25">
      <c r="A341">
        <v>340</v>
      </c>
      <c r="B341" s="6">
        <v>40491</v>
      </c>
      <c r="D341" s="9" t="str">
        <f t="shared" si="24"/>
        <v>Tue</v>
      </c>
      <c r="E341" s="3">
        <v>0.86458333333333337</v>
      </c>
      <c r="F341" t="s">
        <v>1021</v>
      </c>
      <c r="G341" t="s">
        <v>1022</v>
      </c>
      <c r="H341" s="4" t="s">
        <v>17</v>
      </c>
      <c r="I341" t="s">
        <v>19</v>
      </c>
      <c r="J341">
        <v>5</v>
      </c>
      <c r="K341" s="12" t="s">
        <v>26</v>
      </c>
      <c r="L341" t="s">
        <v>193</v>
      </c>
      <c r="M341" s="35">
        <v>40494</v>
      </c>
      <c r="N341" s="33">
        <v>40513</v>
      </c>
      <c r="O341" s="26">
        <v>3</v>
      </c>
      <c r="P341" t="s">
        <v>1033</v>
      </c>
      <c r="Q341" t="s">
        <v>1034</v>
      </c>
      <c r="R341" t="s">
        <v>1035</v>
      </c>
      <c r="S341" t="s">
        <v>1015</v>
      </c>
      <c r="T341" s="11" t="s">
        <v>1036</v>
      </c>
      <c r="AK341" s="53" t="str">
        <f t="shared" si="25"/>
        <v>11/09/10</v>
      </c>
      <c r="AL341" s="51" t="str">
        <f t="shared" si="26"/>
        <v>10</v>
      </c>
      <c r="AM341" s="51" t="str">
        <f t="shared" si="27"/>
        <v>2010</v>
      </c>
    </row>
    <row r="342" spans="1:39" x14ac:dyDescent="0.25">
      <c r="A342">
        <v>341</v>
      </c>
      <c r="B342" s="6">
        <v>40491</v>
      </c>
      <c r="D342" s="9" t="str">
        <f t="shared" si="24"/>
        <v>Tue</v>
      </c>
      <c r="E342" s="3">
        <v>0.86805555555555547</v>
      </c>
      <c r="F342" t="s">
        <v>42</v>
      </c>
      <c r="G342" t="s">
        <v>856</v>
      </c>
      <c r="H342" s="4" t="s">
        <v>17</v>
      </c>
      <c r="I342" t="s">
        <v>19</v>
      </c>
      <c r="J342">
        <v>5</v>
      </c>
      <c r="K342" s="12" t="s">
        <v>26</v>
      </c>
      <c r="L342" t="s">
        <v>43</v>
      </c>
      <c r="M342" s="33" t="s">
        <v>55</v>
      </c>
      <c r="N342" s="33" t="s">
        <v>55</v>
      </c>
      <c r="O342" s="26">
        <v>8</v>
      </c>
      <c r="P342" t="s">
        <v>417</v>
      </c>
      <c r="Q342" t="s">
        <v>418</v>
      </c>
      <c r="R342" t="s">
        <v>419</v>
      </c>
      <c r="S342" t="s">
        <v>819</v>
      </c>
      <c r="T342" s="10">
        <v>44133</v>
      </c>
      <c r="AK342" s="53" t="str">
        <f t="shared" si="25"/>
        <v>11/09/10</v>
      </c>
      <c r="AL342" s="51" t="str">
        <f t="shared" si="26"/>
        <v>10</v>
      </c>
      <c r="AM342" s="51" t="str">
        <f t="shared" si="27"/>
        <v>2010</v>
      </c>
    </row>
    <row r="343" spans="1:39" x14ac:dyDescent="0.25">
      <c r="A343">
        <v>342</v>
      </c>
      <c r="B343" s="6">
        <v>40491</v>
      </c>
      <c r="D343" s="9" t="str">
        <f t="shared" si="24"/>
        <v>Tue</v>
      </c>
      <c r="E343" s="3">
        <v>0.86805555555555547</v>
      </c>
      <c r="F343" t="s">
        <v>56</v>
      </c>
      <c r="G343" t="s">
        <v>1023</v>
      </c>
      <c r="H343" s="4" t="s">
        <v>17</v>
      </c>
      <c r="I343" t="s">
        <v>19</v>
      </c>
      <c r="J343">
        <v>5</v>
      </c>
      <c r="K343" s="12" t="s">
        <v>26</v>
      </c>
      <c r="L343" t="s">
        <v>58</v>
      </c>
      <c r="M343" s="33" t="s">
        <v>55</v>
      </c>
      <c r="N343" s="33" t="s">
        <v>55</v>
      </c>
      <c r="O343" s="26">
        <v>1</v>
      </c>
      <c r="P343" t="s">
        <v>441</v>
      </c>
      <c r="Q343" t="s">
        <v>442</v>
      </c>
      <c r="R343" t="s">
        <v>443</v>
      </c>
      <c r="S343" t="s">
        <v>820</v>
      </c>
      <c r="T343" s="11" t="s">
        <v>456</v>
      </c>
      <c r="AK343" s="53" t="str">
        <f t="shared" si="25"/>
        <v>11/09/10</v>
      </c>
      <c r="AL343" s="51" t="str">
        <f t="shared" si="26"/>
        <v>10</v>
      </c>
      <c r="AM343" s="51" t="str">
        <f t="shared" si="27"/>
        <v>2010</v>
      </c>
    </row>
    <row r="344" spans="1:39" x14ac:dyDescent="0.25">
      <c r="A344">
        <v>343</v>
      </c>
      <c r="B344" s="6">
        <v>40493</v>
      </c>
      <c r="D344" s="9" t="str">
        <f t="shared" si="24"/>
        <v>Thu</v>
      </c>
      <c r="E344" s="3">
        <v>0.72777777777777775</v>
      </c>
      <c r="F344" t="s">
        <v>1025</v>
      </c>
      <c r="G344" t="s">
        <v>1026</v>
      </c>
      <c r="H344" s="4" t="s">
        <v>17</v>
      </c>
      <c r="I344" t="s">
        <v>19</v>
      </c>
      <c r="J344">
        <v>5</v>
      </c>
      <c r="K344" s="13" t="s">
        <v>40</v>
      </c>
      <c r="L344" t="s">
        <v>193</v>
      </c>
      <c r="M344" s="35">
        <v>40494</v>
      </c>
      <c r="N344" s="33">
        <v>40513</v>
      </c>
      <c r="O344" s="26">
        <v>4</v>
      </c>
      <c r="P344" t="s">
        <v>1027</v>
      </c>
      <c r="Q344" t="s">
        <v>1013</v>
      </c>
      <c r="R344" t="s">
        <v>1024</v>
      </c>
      <c r="S344" t="s">
        <v>1015</v>
      </c>
      <c r="T344" s="11" t="s">
        <v>1016</v>
      </c>
      <c r="AK344" s="53" t="str">
        <f t="shared" si="25"/>
        <v>11/11/10</v>
      </c>
      <c r="AL344" s="51" t="str">
        <f t="shared" si="26"/>
        <v>10</v>
      </c>
      <c r="AM344" s="51" t="str">
        <f t="shared" si="27"/>
        <v>2010</v>
      </c>
    </row>
    <row r="345" spans="1:39" x14ac:dyDescent="0.25">
      <c r="A345">
        <v>344</v>
      </c>
      <c r="B345" s="6">
        <v>40493</v>
      </c>
      <c r="D345" s="9" t="str">
        <f t="shared" si="24"/>
        <v>Thu</v>
      </c>
      <c r="E345" s="3">
        <v>0.72986111111111107</v>
      </c>
      <c r="F345" t="s">
        <v>1028</v>
      </c>
      <c r="G345" t="s">
        <v>1029</v>
      </c>
      <c r="H345" s="4" t="s">
        <v>17</v>
      </c>
      <c r="I345" t="s">
        <v>19</v>
      </c>
      <c r="J345">
        <v>5</v>
      </c>
      <c r="K345" s="13" t="s">
        <v>40</v>
      </c>
      <c r="L345" t="s">
        <v>269</v>
      </c>
      <c r="M345" s="34">
        <v>40494</v>
      </c>
      <c r="O345" s="26">
        <v>2</v>
      </c>
      <c r="P345" t="s">
        <v>1030</v>
      </c>
      <c r="Q345" t="s">
        <v>1031</v>
      </c>
      <c r="R345" t="s">
        <v>1032</v>
      </c>
      <c r="S345" t="s">
        <v>814</v>
      </c>
      <c r="T345">
        <v>12603</v>
      </c>
      <c r="AK345" s="53" t="str">
        <f t="shared" si="25"/>
        <v>11/11/10</v>
      </c>
      <c r="AL345" s="51" t="str">
        <f t="shared" si="26"/>
        <v>10</v>
      </c>
      <c r="AM345" s="51" t="str">
        <f t="shared" si="27"/>
        <v>2010</v>
      </c>
    </row>
    <row r="346" spans="1:39" x14ac:dyDescent="0.25">
      <c r="A346">
        <v>345</v>
      </c>
      <c r="B346" s="6">
        <v>40493</v>
      </c>
      <c r="D346" s="9" t="str">
        <f t="shared" si="24"/>
        <v>Thu</v>
      </c>
      <c r="E346" s="3">
        <v>0.87847222222222221</v>
      </c>
      <c r="F346" t="s">
        <v>1046</v>
      </c>
      <c r="G346" t="s">
        <v>1050</v>
      </c>
      <c r="H346" s="4" t="s">
        <v>17</v>
      </c>
      <c r="I346" t="s">
        <v>19</v>
      </c>
      <c r="J346">
        <v>5</v>
      </c>
      <c r="K346" s="12" t="s">
        <v>26</v>
      </c>
      <c r="L346" t="s">
        <v>141</v>
      </c>
      <c r="M346" s="33">
        <v>40496</v>
      </c>
      <c r="N346" s="33">
        <v>40502</v>
      </c>
      <c r="O346" s="26">
        <v>2</v>
      </c>
      <c r="P346" t="s">
        <v>1047</v>
      </c>
      <c r="Q346" t="s">
        <v>1048</v>
      </c>
      <c r="R346" t="s">
        <v>1049</v>
      </c>
      <c r="S346" t="s">
        <v>362</v>
      </c>
      <c r="T346">
        <v>20850</v>
      </c>
      <c r="AK346" s="53" t="str">
        <f t="shared" si="25"/>
        <v>11/11/10</v>
      </c>
      <c r="AL346" s="51" t="str">
        <f t="shared" si="26"/>
        <v>10</v>
      </c>
      <c r="AM346" s="51" t="str">
        <f t="shared" si="27"/>
        <v>2010</v>
      </c>
    </row>
    <row r="347" spans="1:39" x14ac:dyDescent="0.25">
      <c r="A347">
        <v>346</v>
      </c>
      <c r="B347" s="6">
        <v>40493</v>
      </c>
      <c r="D347" s="9" t="str">
        <f t="shared" si="24"/>
        <v>Thu</v>
      </c>
      <c r="E347" s="3">
        <v>0.875</v>
      </c>
      <c r="F347" t="s">
        <v>275</v>
      </c>
      <c r="G347" t="s">
        <v>1037</v>
      </c>
      <c r="H347" s="4" t="s">
        <v>17</v>
      </c>
      <c r="I347" t="s">
        <v>19</v>
      </c>
      <c r="J347">
        <v>5</v>
      </c>
      <c r="K347" s="12" t="s">
        <v>26</v>
      </c>
      <c r="L347" t="s">
        <v>269</v>
      </c>
      <c r="M347" s="33" t="s">
        <v>55</v>
      </c>
      <c r="N347" s="33" t="s">
        <v>55</v>
      </c>
      <c r="O347" s="26">
        <v>2</v>
      </c>
      <c r="P347" t="s">
        <v>760</v>
      </c>
      <c r="Q347" t="s">
        <v>761</v>
      </c>
      <c r="R347" t="s">
        <v>762</v>
      </c>
      <c r="S347" t="s">
        <v>814</v>
      </c>
      <c r="T347" s="10" t="s">
        <v>763</v>
      </c>
      <c r="AK347" s="53" t="str">
        <f t="shared" si="25"/>
        <v>11/11/10</v>
      </c>
      <c r="AL347" s="51" t="str">
        <f t="shared" si="26"/>
        <v>10</v>
      </c>
      <c r="AM347" s="51" t="str">
        <f t="shared" si="27"/>
        <v>2010</v>
      </c>
    </row>
    <row r="348" spans="1:39" x14ac:dyDescent="0.25">
      <c r="A348">
        <v>347</v>
      </c>
      <c r="B348" s="6">
        <v>40493</v>
      </c>
      <c r="D348" s="9" t="str">
        <f t="shared" si="24"/>
        <v>Thu</v>
      </c>
      <c r="E348" s="3">
        <v>0.87986111111111109</v>
      </c>
      <c r="F348" t="s">
        <v>139</v>
      </c>
      <c r="G348" t="s">
        <v>972</v>
      </c>
      <c r="H348" s="4" t="s">
        <v>17</v>
      </c>
      <c r="I348" t="s">
        <v>19</v>
      </c>
      <c r="J348">
        <v>5</v>
      </c>
      <c r="K348" s="12" t="s">
        <v>26</v>
      </c>
      <c r="L348" t="s">
        <v>141</v>
      </c>
      <c r="M348" s="33" t="s">
        <v>55</v>
      </c>
      <c r="N348" s="33" t="s">
        <v>55</v>
      </c>
      <c r="O348" s="26">
        <v>3</v>
      </c>
      <c r="P348" t="s">
        <v>732</v>
      </c>
      <c r="Q348" t="s">
        <v>733</v>
      </c>
      <c r="R348" t="s">
        <v>734</v>
      </c>
      <c r="S348" t="s">
        <v>362</v>
      </c>
      <c r="T348" s="10">
        <v>20854</v>
      </c>
      <c r="AK348" s="53" t="str">
        <f t="shared" si="25"/>
        <v>11/11/10</v>
      </c>
      <c r="AL348" s="51" t="str">
        <f t="shared" si="26"/>
        <v>10</v>
      </c>
      <c r="AM348" s="51" t="str">
        <f t="shared" si="27"/>
        <v>2010</v>
      </c>
    </row>
    <row r="349" spans="1:39" x14ac:dyDescent="0.25">
      <c r="A349">
        <v>348</v>
      </c>
      <c r="B349" s="6">
        <v>40493</v>
      </c>
      <c r="D349" s="9" t="str">
        <f t="shared" si="24"/>
        <v>Thu</v>
      </c>
      <c r="E349" s="3">
        <v>0.87986111111111109</v>
      </c>
      <c r="F349" t="s">
        <v>336</v>
      </c>
      <c r="G349" t="s">
        <v>938</v>
      </c>
      <c r="H349" s="4" t="s">
        <v>17</v>
      </c>
      <c r="I349" t="s">
        <v>19</v>
      </c>
      <c r="J349">
        <v>5</v>
      </c>
      <c r="K349" s="12" t="s">
        <v>26</v>
      </c>
      <c r="L349" t="s">
        <v>119</v>
      </c>
      <c r="O349" s="26">
        <v>2</v>
      </c>
      <c r="P349" t="s">
        <v>561</v>
      </c>
      <c r="Q349" t="s">
        <v>562</v>
      </c>
      <c r="R349" t="s">
        <v>563</v>
      </c>
      <c r="S349" t="s">
        <v>358</v>
      </c>
      <c r="T349" s="10" t="s">
        <v>565</v>
      </c>
      <c r="AK349" s="53" t="str">
        <f t="shared" si="25"/>
        <v>11/11/10</v>
      </c>
      <c r="AL349" s="51" t="str">
        <f t="shared" si="26"/>
        <v>10</v>
      </c>
      <c r="AM349" s="51" t="str">
        <f t="shared" si="27"/>
        <v>2010</v>
      </c>
    </row>
    <row r="350" spans="1:39" x14ac:dyDescent="0.25">
      <c r="A350">
        <v>349</v>
      </c>
      <c r="B350" s="6">
        <v>40493</v>
      </c>
      <c r="D350" s="9" t="str">
        <f t="shared" si="24"/>
        <v>Thu</v>
      </c>
      <c r="E350" s="3">
        <v>0.88055555555555554</v>
      </c>
      <c r="F350" t="s">
        <v>1038</v>
      </c>
      <c r="G350" t="s">
        <v>1039</v>
      </c>
      <c r="H350" s="4" t="s">
        <v>17</v>
      </c>
      <c r="I350" t="s">
        <v>19</v>
      </c>
      <c r="J350">
        <v>5</v>
      </c>
      <c r="K350" s="12" t="s">
        <v>26</v>
      </c>
      <c r="L350" t="s">
        <v>219</v>
      </c>
      <c r="M350" s="33">
        <v>40496</v>
      </c>
      <c r="N350" s="33">
        <v>40502</v>
      </c>
      <c r="O350" s="26">
        <v>4</v>
      </c>
      <c r="P350" t="s">
        <v>1040</v>
      </c>
      <c r="Q350" t="s">
        <v>1041</v>
      </c>
      <c r="R350" t="s">
        <v>1042</v>
      </c>
      <c r="S350" t="s">
        <v>817</v>
      </c>
      <c r="T350">
        <v>34771</v>
      </c>
      <c r="AK350" s="53" t="str">
        <f t="shared" si="25"/>
        <v>11/11/10</v>
      </c>
      <c r="AL350" s="51" t="str">
        <f t="shared" si="26"/>
        <v>10</v>
      </c>
      <c r="AM350" s="51" t="str">
        <f t="shared" si="27"/>
        <v>2010</v>
      </c>
    </row>
    <row r="351" spans="1:39" x14ac:dyDescent="0.25">
      <c r="A351">
        <v>350</v>
      </c>
      <c r="B351" s="6">
        <v>40493</v>
      </c>
      <c r="D351" s="9" t="str">
        <f t="shared" si="24"/>
        <v>Thu</v>
      </c>
      <c r="E351" s="3">
        <v>0.88055555555555554</v>
      </c>
      <c r="F351" t="s">
        <v>171</v>
      </c>
      <c r="G351" t="s">
        <v>875</v>
      </c>
      <c r="H351" s="4" t="s">
        <v>17</v>
      </c>
      <c r="I351" t="s">
        <v>19</v>
      </c>
      <c r="J351">
        <v>5</v>
      </c>
      <c r="K351" s="12" t="s">
        <v>26</v>
      </c>
      <c r="L351" t="s">
        <v>172</v>
      </c>
      <c r="M351" s="33" t="s">
        <v>55</v>
      </c>
      <c r="N351" s="33" t="s">
        <v>55</v>
      </c>
      <c r="O351" s="26">
        <v>5</v>
      </c>
      <c r="P351" t="s">
        <v>371</v>
      </c>
      <c r="Q351" t="s">
        <v>372</v>
      </c>
      <c r="R351" t="s">
        <v>373</v>
      </c>
      <c r="S351" t="s">
        <v>840</v>
      </c>
      <c r="T351">
        <v>72601</v>
      </c>
      <c r="AK351" s="53" t="str">
        <f t="shared" si="25"/>
        <v>11/11/10</v>
      </c>
      <c r="AL351" s="51" t="str">
        <f t="shared" si="26"/>
        <v>10</v>
      </c>
      <c r="AM351" s="51" t="str">
        <f t="shared" si="27"/>
        <v>2010</v>
      </c>
    </row>
    <row r="352" spans="1:39" x14ac:dyDescent="0.25">
      <c r="A352">
        <v>351</v>
      </c>
      <c r="B352" s="6">
        <v>40493</v>
      </c>
      <c r="D352" s="9" t="str">
        <f t="shared" si="24"/>
        <v>Thu</v>
      </c>
      <c r="E352" s="3">
        <v>0.88124999999999998</v>
      </c>
      <c r="F352" t="s">
        <v>1043</v>
      </c>
      <c r="G352" t="s">
        <v>916</v>
      </c>
      <c r="H352" s="4" t="s">
        <v>17</v>
      </c>
      <c r="I352" t="s">
        <v>19</v>
      </c>
      <c r="J352">
        <v>5</v>
      </c>
      <c r="K352" s="12" t="s">
        <v>26</v>
      </c>
      <c r="L352" t="s">
        <v>154</v>
      </c>
      <c r="M352" s="35">
        <v>40496</v>
      </c>
      <c r="N352" s="33">
        <v>40513</v>
      </c>
      <c r="O352" s="26">
        <v>4</v>
      </c>
      <c r="P352" t="s">
        <v>1044</v>
      </c>
      <c r="Q352" t="s">
        <v>1045</v>
      </c>
      <c r="R352" t="s">
        <v>881</v>
      </c>
      <c r="S352" t="s">
        <v>828</v>
      </c>
      <c r="T352">
        <v>38120</v>
      </c>
      <c r="AK352" s="53" t="str">
        <f t="shared" si="25"/>
        <v>11/11/10</v>
      </c>
      <c r="AL352" s="51" t="str">
        <f t="shared" si="26"/>
        <v>10</v>
      </c>
      <c r="AM352" s="51" t="str">
        <f t="shared" si="27"/>
        <v>2010</v>
      </c>
    </row>
    <row r="353" spans="1:39" x14ac:dyDescent="0.25">
      <c r="A353">
        <v>352</v>
      </c>
      <c r="B353" s="6">
        <v>40493</v>
      </c>
      <c r="D353" s="9" t="str">
        <f t="shared" si="24"/>
        <v>Thu</v>
      </c>
      <c r="E353" s="3">
        <v>0.88263888888888886</v>
      </c>
      <c r="F353" t="s">
        <v>887</v>
      </c>
      <c r="G353" t="s">
        <v>888</v>
      </c>
      <c r="H353" s="4" t="s">
        <v>17</v>
      </c>
      <c r="I353" t="s">
        <v>19</v>
      </c>
      <c r="J353">
        <v>5</v>
      </c>
      <c r="K353" s="12" t="s">
        <v>26</v>
      </c>
      <c r="L353" t="s">
        <v>889</v>
      </c>
      <c r="M353" s="33" t="s">
        <v>55</v>
      </c>
      <c r="N353" s="33" t="s">
        <v>55</v>
      </c>
      <c r="O353" s="26">
        <v>0</v>
      </c>
      <c r="P353" t="s">
        <v>890</v>
      </c>
      <c r="Q353" t="s">
        <v>891</v>
      </c>
      <c r="R353" t="s">
        <v>892</v>
      </c>
      <c r="S353" t="s">
        <v>893</v>
      </c>
      <c r="T353">
        <v>58601</v>
      </c>
      <c r="AK353" s="53" t="str">
        <f t="shared" si="25"/>
        <v>11/11/10</v>
      </c>
      <c r="AL353" s="51" t="str">
        <f t="shared" si="26"/>
        <v>10</v>
      </c>
      <c r="AM353" s="51" t="str">
        <f t="shared" si="27"/>
        <v>2010</v>
      </c>
    </row>
    <row r="354" spans="1:39" x14ac:dyDescent="0.25">
      <c r="A354">
        <v>353</v>
      </c>
      <c r="B354" s="6">
        <v>40493</v>
      </c>
      <c r="D354" s="9" t="str">
        <f t="shared" si="24"/>
        <v>Thu</v>
      </c>
      <c r="E354" s="3">
        <v>0.8833333333333333</v>
      </c>
      <c r="F354" t="s">
        <v>1052</v>
      </c>
      <c r="G354" t="s">
        <v>1053</v>
      </c>
      <c r="H354" s="4" t="s">
        <v>17</v>
      </c>
      <c r="I354" t="s">
        <v>19</v>
      </c>
      <c r="J354">
        <v>5</v>
      </c>
      <c r="K354" s="12" t="s">
        <v>26</v>
      </c>
      <c r="L354" t="s">
        <v>1350</v>
      </c>
      <c r="M354" s="44">
        <v>40496</v>
      </c>
      <c r="N354" s="44">
        <v>40613</v>
      </c>
      <c r="O354" s="26">
        <v>4</v>
      </c>
      <c r="P354" t="s">
        <v>1051</v>
      </c>
      <c r="Q354" t="s">
        <v>1054</v>
      </c>
      <c r="R354" t="s">
        <v>1055</v>
      </c>
      <c r="S354" t="s">
        <v>1056</v>
      </c>
      <c r="T354" s="10" t="s">
        <v>1057</v>
      </c>
      <c r="AK354" s="53" t="str">
        <f t="shared" si="25"/>
        <v>11/11/10</v>
      </c>
      <c r="AL354" s="51" t="str">
        <f t="shared" si="26"/>
        <v>10</v>
      </c>
      <c r="AM354" s="51" t="str">
        <f t="shared" si="27"/>
        <v>2010</v>
      </c>
    </row>
    <row r="355" spans="1:39" x14ac:dyDescent="0.25">
      <c r="A355">
        <v>354</v>
      </c>
      <c r="B355" s="6">
        <v>40493</v>
      </c>
      <c r="D355" s="9" t="str">
        <f t="shared" si="24"/>
        <v>Thu</v>
      </c>
      <c r="E355" s="3">
        <v>0.89166666666666661</v>
      </c>
      <c r="F355" t="s">
        <v>925</v>
      </c>
      <c r="G355" t="s">
        <v>926</v>
      </c>
      <c r="H355" s="4" t="s">
        <v>17</v>
      </c>
      <c r="I355" t="s">
        <v>19</v>
      </c>
      <c r="J355">
        <v>5</v>
      </c>
      <c r="K355" s="14" t="s">
        <v>93</v>
      </c>
      <c r="L355" t="s">
        <v>927</v>
      </c>
      <c r="M355" s="33" t="s">
        <v>55</v>
      </c>
      <c r="N355" s="33" t="s">
        <v>55</v>
      </c>
      <c r="O355" s="26">
        <v>5</v>
      </c>
      <c r="P355" t="s">
        <v>928</v>
      </c>
      <c r="Q355" t="s">
        <v>929</v>
      </c>
      <c r="R355" t="s">
        <v>930</v>
      </c>
      <c r="S355" t="s">
        <v>931</v>
      </c>
      <c r="T355">
        <v>36093</v>
      </c>
      <c r="AK355" s="53" t="str">
        <f t="shared" si="25"/>
        <v>11/11/10</v>
      </c>
      <c r="AL355" s="51" t="str">
        <f t="shared" si="26"/>
        <v>10</v>
      </c>
      <c r="AM355" s="51" t="str">
        <f t="shared" si="27"/>
        <v>2010</v>
      </c>
    </row>
    <row r="356" spans="1:39" x14ac:dyDescent="0.25">
      <c r="A356">
        <v>355</v>
      </c>
      <c r="B356" s="6">
        <v>40493</v>
      </c>
      <c r="D356" s="9" t="str">
        <f t="shared" si="24"/>
        <v>Thu</v>
      </c>
      <c r="E356" s="3">
        <v>0.89236111111111116</v>
      </c>
      <c r="F356" t="s">
        <v>171</v>
      </c>
      <c r="G356" t="s">
        <v>875</v>
      </c>
      <c r="H356" s="4" t="s">
        <v>17</v>
      </c>
      <c r="I356" t="s">
        <v>19</v>
      </c>
      <c r="J356">
        <v>5</v>
      </c>
      <c r="K356" s="14" t="s">
        <v>93</v>
      </c>
      <c r="L356" t="s">
        <v>172</v>
      </c>
      <c r="M356" s="33" t="s">
        <v>55</v>
      </c>
      <c r="N356" s="33" t="s">
        <v>55</v>
      </c>
      <c r="O356" s="26">
        <v>5</v>
      </c>
      <c r="P356" t="s">
        <v>371</v>
      </c>
      <c r="Q356" t="s">
        <v>372</v>
      </c>
      <c r="R356" t="s">
        <v>373</v>
      </c>
      <c r="S356" t="s">
        <v>840</v>
      </c>
      <c r="T356">
        <v>72601</v>
      </c>
      <c r="AK356" s="53" t="str">
        <f t="shared" si="25"/>
        <v>11/11/10</v>
      </c>
      <c r="AL356" s="51" t="str">
        <f t="shared" si="26"/>
        <v>10</v>
      </c>
      <c r="AM356" s="51" t="str">
        <f t="shared" si="27"/>
        <v>2010</v>
      </c>
    </row>
    <row r="357" spans="1:39" x14ac:dyDescent="0.25">
      <c r="A357">
        <v>356</v>
      </c>
      <c r="B357" s="6">
        <v>40493</v>
      </c>
      <c r="D357" s="9" t="str">
        <f t="shared" si="24"/>
        <v>Thu</v>
      </c>
      <c r="E357" s="3">
        <v>0.89444444444444438</v>
      </c>
      <c r="F357" t="s">
        <v>279</v>
      </c>
      <c r="G357" t="s">
        <v>943</v>
      </c>
      <c r="H357" s="4" t="s">
        <v>17</v>
      </c>
      <c r="I357" t="s">
        <v>19</v>
      </c>
      <c r="J357">
        <v>5</v>
      </c>
      <c r="K357" s="14" t="s">
        <v>93</v>
      </c>
      <c r="L357" t="s">
        <v>119</v>
      </c>
      <c r="M357" s="33" t="s">
        <v>55</v>
      </c>
      <c r="N357" s="33" t="s">
        <v>55</v>
      </c>
      <c r="O357" s="26">
        <v>2</v>
      </c>
      <c r="P357" t="s">
        <v>764</v>
      </c>
      <c r="Q357" t="s">
        <v>765</v>
      </c>
      <c r="R357" t="s">
        <v>766</v>
      </c>
      <c r="S357" t="s">
        <v>814</v>
      </c>
      <c r="T357" s="10">
        <v>10305</v>
      </c>
      <c r="AK357" s="53" t="str">
        <f t="shared" si="25"/>
        <v>11/11/10</v>
      </c>
      <c r="AL357" s="51" t="str">
        <f t="shared" si="26"/>
        <v>10</v>
      </c>
      <c r="AM357" s="51" t="str">
        <f t="shared" si="27"/>
        <v>2010</v>
      </c>
    </row>
    <row r="358" spans="1:39" x14ac:dyDescent="0.25">
      <c r="A358">
        <v>357</v>
      </c>
      <c r="B358" s="6">
        <v>40493</v>
      </c>
      <c r="D358" s="9" t="str">
        <f t="shared" si="24"/>
        <v>Thu</v>
      </c>
      <c r="E358" s="3">
        <v>0.89583333333333337</v>
      </c>
      <c r="F358" t="s">
        <v>244</v>
      </c>
      <c r="G358" t="s">
        <v>1058</v>
      </c>
      <c r="H358" s="4" t="s">
        <v>17</v>
      </c>
      <c r="I358" t="s">
        <v>19</v>
      </c>
      <c r="J358">
        <v>5</v>
      </c>
      <c r="K358" s="14" t="s">
        <v>93</v>
      </c>
      <c r="L358" t="s">
        <v>246</v>
      </c>
      <c r="M358" s="33" t="s">
        <v>55</v>
      </c>
      <c r="N358" s="33" t="s">
        <v>55</v>
      </c>
      <c r="O358" s="26">
        <v>3</v>
      </c>
      <c r="P358" t="s">
        <v>692</v>
      </c>
      <c r="Q358" t="s">
        <v>693</v>
      </c>
      <c r="R358" t="s">
        <v>694</v>
      </c>
      <c r="S358" t="s">
        <v>837</v>
      </c>
      <c r="T358" s="10">
        <v>18833</v>
      </c>
      <c r="AK358" s="53" t="str">
        <f t="shared" si="25"/>
        <v>11/11/10</v>
      </c>
      <c r="AL358" s="51" t="str">
        <f t="shared" si="26"/>
        <v>10</v>
      </c>
      <c r="AM358" s="51" t="str">
        <f t="shared" si="27"/>
        <v>2010</v>
      </c>
    </row>
    <row r="359" spans="1:39" x14ac:dyDescent="0.25">
      <c r="A359">
        <v>358</v>
      </c>
      <c r="B359" s="6">
        <v>40493</v>
      </c>
      <c r="D359" s="9" t="str">
        <f t="shared" si="24"/>
        <v>Thu</v>
      </c>
      <c r="E359" s="3">
        <v>0.8965277777777777</v>
      </c>
      <c r="F359" t="s">
        <v>1028</v>
      </c>
      <c r="G359" t="s">
        <v>1073</v>
      </c>
      <c r="H359" s="4" t="s">
        <v>17</v>
      </c>
      <c r="I359" t="s">
        <v>19</v>
      </c>
      <c r="J359">
        <v>5</v>
      </c>
      <c r="K359" s="14" t="s">
        <v>93</v>
      </c>
      <c r="L359" t="s">
        <v>269</v>
      </c>
      <c r="O359" s="26">
        <v>2</v>
      </c>
      <c r="P359" t="s">
        <v>1030</v>
      </c>
      <c r="Q359" t="s">
        <v>1031</v>
      </c>
      <c r="R359" t="s">
        <v>1032</v>
      </c>
      <c r="S359" t="s">
        <v>814</v>
      </c>
      <c r="T359">
        <v>12603</v>
      </c>
      <c r="AK359" s="53" t="str">
        <f t="shared" si="25"/>
        <v>11/11/10</v>
      </c>
      <c r="AL359" s="51" t="str">
        <f t="shared" si="26"/>
        <v>10</v>
      </c>
      <c r="AM359" s="51" t="str">
        <f t="shared" si="27"/>
        <v>2010</v>
      </c>
    </row>
    <row r="360" spans="1:39" x14ac:dyDescent="0.25">
      <c r="A360">
        <v>359</v>
      </c>
      <c r="B360" s="6">
        <v>40494</v>
      </c>
      <c r="D360" s="9" t="str">
        <f t="shared" si="24"/>
        <v>Fri</v>
      </c>
      <c r="E360" s="3">
        <v>0.77638888888888891</v>
      </c>
      <c r="F360" t="s">
        <v>1059</v>
      </c>
      <c r="G360" t="s">
        <v>1060</v>
      </c>
      <c r="H360" s="4" t="s">
        <v>17</v>
      </c>
      <c r="I360" t="s">
        <v>19</v>
      </c>
      <c r="J360">
        <v>5</v>
      </c>
      <c r="K360" s="13" t="s">
        <v>40</v>
      </c>
      <c r="L360" t="s">
        <v>1061</v>
      </c>
      <c r="M360" s="33">
        <v>40496</v>
      </c>
      <c r="N360" s="33">
        <v>40502</v>
      </c>
      <c r="O360" s="26">
        <v>4</v>
      </c>
      <c r="P360" t="s">
        <v>1062</v>
      </c>
      <c r="Q360" t="s">
        <v>1063</v>
      </c>
      <c r="R360" t="s">
        <v>1064</v>
      </c>
      <c r="S360" t="s">
        <v>821</v>
      </c>
      <c r="T360">
        <v>27527</v>
      </c>
      <c r="AK360" s="53" t="str">
        <f t="shared" si="25"/>
        <v>11/12/10</v>
      </c>
      <c r="AL360" s="51" t="str">
        <f t="shared" si="26"/>
        <v>10</v>
      </c>
      <c r="AM360" s="51" t="str">
        <f t="shared" si="27"/>
        <v>2010</v>
      </c>
    </row>
    <row r="361" spans="1:39" x14ac:dyDescent="0.25">
      <c r="A361">
        <v>360</v>
      </c>
      <c r="B361" s="6">
        <v>40494</v>
      </c>
      <c r="D361" s="9" t="str">
        <f t="shared" si="24"/>
        <v>Fri</v>
      </c>
      <c r="E361" s="3">
        <v>0.77847222222222223</v>
      </c>
      <c r="F361" t="s">
        <v>86</v>
      </c>
      <c r="G361" t="s">
        <v>1065</v>
      </c>
      <c r="H361" s="4" t="s">
        <v>17</v>
      </c>
      <c r="I361" t="s">
        <v>19</v>
      </c>
      <c r="J361">
        <v>5</v>
      </c>
      <c r="K361" s="13" t="s">
        <v>40</v>
      </c>
      <c r="L361" t="s">
        <v>88</v>
      </c>
      <c r="M361" s="33" t="s">
        <v>55</v>
      </c>
      <c r="N361" s="33" t="s">
        <v>55</v>
      </c>
      <c r="O361" s="26">
        <v>0</v>
      </c>
      <c r="P361" t="s">
        <v>427</v>
      </c>
      <c r="Q361" t="s">
        <v>428</v>
      </c>
      <c r="R361" t="s">
        <v>429</v>
      </c>
      <c r="S361" t="s">
        <v>829</v>
      </c>
      <c r="T361" s="10" t="s">
        <v>430</v>
      </c>
      <c r="AK361" s="53" t="str">
        <f t="shared" si="25"/>
        <v>11/12/10</v>
      </c>
      <c r="AL361" s="51" t="str">
        <f t="shared" si="26"/>
        <v>10</v>
      </c>
      <c r="AM361" s="51" t="str">
        <f t="shared" si="27"/>
        <v>2010</v>
      </c>
    </row>
    <row r="362" spans="1:39" x14ac:dyDescent="0.25">
      <c r="A362">
        <v>361</v>
      </c>
      <c r="B362" s="6">
        <v>40494</v>
      </c>
      <c r="D362" s="9" t="str">
        <f t="shared" si="24"/>
        <v>Fri</v>
      </c>
      <c r="E362" s="3">
        <v>0.9243055555555556</v>
      </c>
      <c r="F362" t="s">
        <v>1066</v>
      </c>
      <c r="G362" t="s">
        <v>1068</v>
      </c>
      <c r="H362" s="4" t="s">
        <v>17</v>
      </c>
      <c r="I362" t="s">
        <v>19</v>
      </c>
      <c r="J362">
        <v>5</v>
      </c>
      <c r="K362" s="12" t="s">
        <v>26</v>
      </c>
      <c r="L362" t="s">
        <v>1069</v>
      </c>
      <c r="M362" s="33">
        <v>40496</v>
      </c>
      <c r="N362" s="33">
        <v>40502</v>
      </c>
      <c r="O362" s="26">
        <v>7</v>
      </c>
      <c r="P362" t="s">
        <v>1067</v>
      </c>
      <c r="Q362" t="s">
        <v>1070</v>
      </c>
      <c r="R362" t="s">
        <v>1071</v>
      </c>
      <c r="S362" t="s">
        <v>835</v>
      </c>
      <c r="T362">
        <v>84628</v>
      </c>
      <c r="AK362" s="53" t="str">
        <f t="shared" si="25"/>
        <v>11/12/10</v>
      </c>
      <c r="AL362" s="51" t="str">
        <f t="shared" si="26"/>
        <v>10</v>
      </c>
      <c r="AM362" s="51" t="str">
        <f t="shared" si="27"/>
        <v>2010</v>
      </c>
    </row>
    <row r="363" spans="1:39" x14ac:dyDescent="0.25">
      <c r="A363">
        <v>362</v>
      </c>
      <c r="B363" s="6">
        <v>40494</v>
      </c>
      <c r="D363" s="9" t="str">
        <f t="shared" si="24"/>
        <v>Fri</v>
      </c>
      <c r="E363" t="s">
        <v>1072</v>
      </c>
      <c r="F363" t="s">
        <v>171</v>
      </c>
      <c r="G363" t="s">
        <v>875</v>
      </c>
      <c r="H363" s="4" t="s">
        <v>17</v>
      </c>
      <c r="I363" t="s">
        <v>19</v>
      </c>
      <c r="J363">
        <v>5</v>
      </c>
      <c r="K363" s="12" t="s">
        <v>26</v>
      </c>
      <c r="L363" t="s">
        <v>172</v>
      </c>
      <c r="M363" s="33" t="s">
        <v>55</v>
      </c>
      <c r="N363" s="33" t="s">
        <v>55</v>
      </c>
      <c r="O363" s="26">
        <v>5</v>
      </c>
      <c r="P363" t="s">
        <v>371</v>
      </c>
      <c r="Q363" t="s">
        <v>372</v>
      </c>
      <c r="R363" t="s">
        <v>373</v>
      </c>
      <c r="S363" t="s">
        <v>840</v>
      </c>
      <c r="T363">
        <v>72601</v>
      </c>
      <c r="AK363" s="53" t="str">
        <f t="shared" si="25"/>
        <v>11/12/10</v>
      </c>
      <c r="AL363" s="51" t="str">
        <f t="shared" si="26"/>
        <v>10</v>
      </c>
      <c r="AM363" s="51" t="str">
        <f t="shared" si="27"/>
        <v>2010</v>
      </c>
    </row>
    <row r="364" spans="1:39" x14ac:dyDescent="0.25">
      <c r="A364">
        <v>363</v>
      </c>
      <c r="B364" s="6">
        <v>40499</v>
      </c>
      <c r="D364" s="9" t="str">
        <f t="shared" si="24"/>
        <v>Wed</v>
      </c>
      <c r="E364" s="3">
        <v>0.81666666666666676</v>
      </c>
      <c r="F364" t="s">
        <v>1076</v>
      </c>
      <c r="G364" t="s">
        <v>1077</v>
      </c>
      <c r="H364" s="4" t="s">
        <v>17</v>
      </c>
      <c r="I364" t="s">
        <v>19</v>
      </c>
      <c r="J364">
        <v>5</v>
      </c>
      <c r="K364" s="12" t="s">
        <v>26</v>
      </c>
      <c r="L364" t="s">
        <v>219</v>
      </c>
      <c r="M364" s="33" t="s">
        <v>55</v>
      </c>
      <c r="N364" s="33" t="s">
        <v>55</v>
      </c>
      <c r="O364" s="26">
        <v>4</v>
      </c>
      <c r="P364" t="s">
        <v>1092</v>
      </c>
      <c r="Q364" t="s">
        <v>1093</v>
      </c>
      <c r="R364" t="s">
        <v>1094</v>
      </c>
      <c r="S364" t="s">
        <v>817</v>
      </c>
      <c r="T364">
        <v>34711</v>
      </c>
      <c r="AK364" s="53" t="str">
        <f t="shared" si="25"/>
        <v>11/17/10</v>
      </c>
      <c r="AL364" s="51" t="str">
        <f t="shared" si="26"/>
        <v>10</v>
      </c>
      <c r="AM364" s="51" t="str">
        <f t="shared" si="27"/>
        <v>2010</v>
      </c>
    </row>
    <row r="365" spans="1:39" x14ac:dyDescent="0.25">
      <c r="A365">
        <v>364</v>
      </c>
      <c r="B365" s="6">
        <v>40499</v>
      </c>
      <c r="D365" s="9" t="str">
        <f t="shared" si="24"/>
        <v>Wed</v>
      </c>
      <c r="E365" s="3">
        <v>0.81666666666666676</v>
      </c>
      <c r="F365" t="s">
        <v>339</v>
      </c>
      <c r="G365" t="s">
        <v>1078</v>
      </c>
      <c r="H365" s="4" t="s">
        <v>17</v>
      </c>
      <c r="I365" t="s">
        <v>19</v>
      </c>
      <c r="J365">
        <v>5</v>
      </c>
      <c r="K365" s="13" t="s">
        <v>40</v>
      </c>
      <c r="L365" t="s">
        <v>340</v>
      </c>
      <c r="M365" s="33" t="s">
        <v>55</v>
      </c>
      <c r="N365" s="33" t="s">
        <v>55</v>
      </c>
      <c r="O365" s="26">
        <v>8</v>
      </c>
      <c r="P365" t="s">
        <v>607</v>
      </c>
      <c r="Q365" t="s">
        <v>608</v>
      </c>
      <c r="R365" t="s">
        <v>609</v>
      </c>
      <c r="S365" t="s">
        <v>350</v>
      </c>
      <c r="T365">
        <v>78013</v>
      </c>
      <c r="AK365" s="53" t="str">
        <f t="shared" si="25"/>
        <v>11/17/10</v>
      </c>
      <c r="AL365" s="51" t="str">
        <f t="shared" si="26"/>
        <v>10</v>
      </c>
      <c r="AM365" s="51" t="str">
        <f t="shared" si="27"/>
        <v>2010</v>
      </c>
    </row>
    <row r="366" spans="1:39" x14ac:dyDescent="0.25">
      <c r="A366">
        <v>365</v>
      </c>
      <c r="B366" s="6">
        <v>40500</v>
      </c>
      <c r="D366" s="9" t="str">
        <f t="shared" si="24"/>
        <v>Thu</v>
      </c>
      <c r="E366" s="3">
        <v>0.82430555555555562</v>
      </c>
      <c r="F366" t="s">
        <v>1076</v>
      </c>
      <c r="G366" t="s">
        <v>1077</v>
      </c>
      <c r="H366" s="4" t="s">
        <v>17</v>
      </c>
      <c r="I366" t="s">
        <v>19</v>
      </c>
      <c r="J366">
        <v>5</v>
      </c>
      <c r="K366" s="14" t="s">
        <v>93</v>
      </c>
      <c r="L366" t="s">
        <v>219</v>
      </c>
      <c r="M366" s="33" t="s">
        <v>55</v>
      </c>
      <c r="N366" s="33" t="s">
        <v>55</v>
      </c>
      <c r="O366" s="26">
        <v>4</v>
      </c>
      <c r="P366" t="s">
        <v>1092</v>
      </c>
      <c r="Q366" t="s">
        <v>1093</v>
      </c>
      <c r="R366" t="s">
        <v>1094</v>
      </c>
      <c r="S366" t="s">
        <v>817</v>
      </c>
      <c r="T366">
        <v>34711</v>
      </c>
      <c r="AK366" s="53" t="str">
        <f t="shared" si="25"/>
        <v>11/18/10</v>
      </c>
      <c r="AL366" s="51" t="str">
        <f t="shared" si="26"/>
        <v>10</v>
      </c>
      <c r="AM366" s="51" t="str">
        <f t="shared" si="27"/>
        <v>2010</v>
      </c>
    </row>
    <row r="367" spans="1:39" x14ac:dyDescent="0.25">
      <c r="A367">
        <v>366</v>
      </c>
      <c r="B367" s="6">
        <v>40500</v>
      </c>
      <c r="D367" s="9" t="str">
        <f t="shared" si="24"/>
        <v>Thu</v>
      </c>
      <c r="E367" s="3">
        <v>0.82430555555555562</v>
      </c>
      <c r="F367" t="s">
        <v>171</v>
      </c>
      <c r="G367" t="s">
        <v>1079</v>
      </c>
      <c r="H367" s="4" t="s">
        <v>17</v>
      </c>
      <c r="I367" t="s">
        <v>19</v>
      </c>
      <c r="J367">
        <v>5</v>
      </c>
      <c r="K367" s="14" t="s">
        <v>93</v>
      </c>
      <c r="L367" t="s">
        <v>172</v>
      </c>
      <c r="M367" s="33" t="s">
        <v>55</v>
      </c>
      <c r="N367" s="33" t="s">
        <v>55</v>
      </c>
      <c r="O367" s="26">
        <v>5</v>
      </c>
      <c r="P367" t="s">
        <v>371</v>
      </c>
      <c r="Q367" t="s">
        <v>372</v>
      </c>
      <c r="R367" t="s">
        <v>373</v>
      </c>
      <c r="S367" t="s">
        <v>840</v>
      </c>
      <c r="T367">
        <v>72601</v>
      </c>
      <c r="AK367" s="53" t="str">
        <f t="shared" si="25"/>
        <v>11/18/10</v>
      </c>
      <c r="AL367" s="51" t="str">
        <f t="shared" si="26"/>
        <v>10</v>
      </c>
      <c r="AM367" s="51" t="str">
        <f t="shared" si="27"/>
        <v>2010</v>
      </c>
    </row>
    <row r="368" spans="1:39" x14ac:dyDescent="0.25">
      <c r="A368">
        <v>367</v>
      </c>
      <c r="B368" s="6">
        <v>40500</v>
      </c>
      <c r="D368" s="9" t="str">
        <f t="shared" si="24"/>
        <v>Thu</v>
      </c>
      <c r="E368" s="3">
        <v>0.8256944444444444</v>
      </c>
      <c r="F368" t="s">
        <v>97</v>
      </c>
      <c r="G368" t="s">
        <v>1080</v>
      </c>
      <c r="H368" s="4" t="s">
        <v>17</v>
      </c>
      <c r="I368" t="s">
        <v>19</v>
      </c>
      <c r="J368">
        <v>5</v>
      </c>
      <c r="K368" s="14" t="s">
        <v>93</v>
      </c>
      <c r="L368" t="s">
        <v>99</v>
      </c>
      <c r="M368" s="33" t="s">
        <v>55</v>
      </c>
      <c r="N368" s="33" t="s">
        <v>55</v>
      </c>
      <c r="O368" s="26">
        <v>5</v>
      </c>
      <c r="P368" t="s">
        <v>742</v>
      </c>
      <c r="Q368" t="s">
        <v>743</v>
      </c>
      <c r="R368" t="s">
        <v>744</v>
      </c>
      <c r="S368" t="s">
        <v>831</v>
      </c>
      <c r="T368">
        <v>70611</v>
      </c>
      <c r="AK368" s="53" t="str">
        <f t="shared" si="25"/>
        <v>11/18/10</v>
      </c>
      <c r="AL368" s="51" t="str">
        <f t="shared" si="26"/>
        <v>10</v>
      </c>
      <c r="AM368" s="51" t="str">
        <f t="shared" si="27"/>
        <v>2010</v>
      </c>
    </row>
    <row r="369" spans="1:39" x14ac:dyDescent="0.25">
      <c r="A369">
        <v>368</v>
      </c>
      <c r="B369" s="6">
        <v>40500</v>
      </c>
      <c r="D369" s="9" t="str">
        <f t="shared" si="24"/>
        <v>Thu</v>
      </c>
      <c r="E369" s="3">
        <v>0.8256944444444444</v>
      </c>
      <c r="F369" t="s">
        <v>149</v>
      </c>
      <c r="G369" t="s">
        <v>897</v>
      </c>
      <c r="H369" s="4" t="s">
        <v>17</v>
      </c>
      <c r="I369" t="s">
        <v>19</v>
      </c>
      <c r="J369">
        <v>5</v>
      </c>
      <c r="K369" s="14" t="s">
        <v>93</v>
      </c>
      <c r="L369" t="s">
        <v>151</v>
      </c>
      <c r="M369" s="33" t="s">
        <v>55</v>
      </c>
      <c r="N369" s="33" t="s">
        <v>55</v>
      </c>
      <c r="O369" s="26">
        <v>3</v>
      </c>
      <c r="P369" t="s">
        <v>535</v>
      </c>
      <c r="Q369" t="s">
        <v>536</v>
      </c>
      <c r="R369" t="s">
        <v>537</v>
      </c>
      <c r="S369" t="s">
        <v>837</v>
      </c>
      <c r="T369" t="s">
        <v>538</v>
      </c>
      <c r="AK369" s="53" t="str">
        <f t="shared" si="25"/>
        <v>11/18/10</v>
      </c>
      <c r="AL369" s="51" t="str">
        <f t="shared" si="26"/>
        <v>10</v>
      </c>
      <c r="AM369" s="51" t="str">
        <f t="shared" si="27"/>
        <v>2010</v>
      </c>
    </row>
    <row r="370" spans="1:39" x14ac:dyDescent="0.25">
      <c r="A370">
        <v>369</v>
      </c>
      <c r="B370" s="6">
        <v>40501</v>
      </c>
      <c r="D370" s="9" t="str">
        <f t="shared" si="24"/>
        <v>Fri</v>
      </c>
      <c r="E370" s="3">
        <v>0.77430555555555547</v>
      </c>
      <c r="F370" t="s">
        <v>1076</v>
      </c>
      <c r="G370" t="s">
        <v>1077</v>
      </c>
      <c r="H370" s="4" t="s">
        <v>17</v>
      </c>
      <c r="I370" t="s">
        <v>19</v>
      </c>
      <c r="J370">
        <v>5</v>
      </c>
      <c r="K370" s="14" t="s">
        <v>93</v>
      </c>
      <c r="L370" t="s">
        <v>219</v>
      </c>
      <c r="M370" s="33" t="s">
        <v>55</v>
      </c>
      <c r="N370" s="33" t="s">
        <v>55</v>
      </c>
      <c r="O370" s="26">
        <v>4</v>
      </c>
      <c r="P370" t="s">
        <v>1092</v>
      </c>
      <c r="Q370" t="s">
        <v>1093</v>
      </c>
      <c r="R370" t="s">
        <v>1094</v>
      </c>
      <c r="S370" t="s">
        <v>817</v>
      </c>
      <c r="T370">
        <v>34711</v>
      </c>
      <c r="AK370" s="53" t="str">
        <f t="shared" si="25"/>
        <v>11/19/10</v>
      </c>
      <c r="AL370" s="51" t="str">
        <f t="shared" si="26"/>
        <v>10</v>
      </c>
      <c r="AM370" s="51" t="str">
        <f t="shared" si="27"/>
        <v>2010</v>
      </c>
    </row>
    <row r="371" spans="1:39" x14ac:dyDescent="0.25">
      <c r="A371">
        <v>370</v>
      </c>
      <c r="B371" s="6">
        <v>40501</v>
      </c>
      <c r="D371" s="9" t="str">
        <f t="shared" si="24"/>
        <v>Fri</v>
      </c>
      <c r="E371" s="3">
        <v>0.77500000000000002</v>
      </c>
      <c r="F371" t="s">
        <v>86</v>
      </c>
      <c r="G371" t="s">
        <v>1065</v>
      </c>
      <c r="H371" s="4" t="s">
        <v>17</v>
      </c>
      <c r="I371" t="s">
        <v>19</v>
      </c>
      <c r="J371">
        <v>5</v>
      </c>
      <c r="K371" s="14" t="s">
        <v>93</v>
      </c>
      <c r="L371" t="s">
        <v>1081</v>
      </c>
      <c r="M371" s="35">
        <v>40512</v>
      </c>
      <c r="N371" s="35">
        <v>40519</v>
      </c>
      <c r="O371" s="26">
        <v>0</v>
      </c>
      <c r="P371" t="s">
        <v>427</v>
      </c>
      <c r="Q371" t="s">
        <v>428</v>
      </c>
      <c r="R371" t="s">
        <v>429</v>
      </c>
      <c r="S371" t="s">
        <v>829</v>
      </c>
      <c r="T371" s="10" t="s">
        <v>430</v>
      </c>
      <c r="AK371" s="53" t="str">
        <f t="shared" si="25"/>
        <v>11/19/10</v>
      </c>
      <c r="AL371" s="51" t="str">
        <f t="shared" si="26"/>
        <v>10</v>
      </c>
      <c r="AM371" s="51" t="str">
        <f t="shared" si="27"/>
        <v>2010</v>
      </c>
    </row>
    <row r="372" spans="1:39" x14ac:dyDescent="0.25">
      <c r="A372">
        <v>371</v>
      </c>
      <c r="B372" s="6">
        <v>40501</v>
      </c>
      <c r="D372" s="9" t="str">
        <f t="shared" si="24"/>
        <v>Fri</v>
      </c>
      <c r="E372" s="3">
        <v>0.77569444444444446</v>
      </c>
      <c r="F372" t="s">
        <v>171</v>
      </c>
      <c r="G372" t="s">
        <v>875</v>
      </c>
      <c r="H372" s="4" t="s">
        <v>17</v>
      </c>
      <c r="I372" t="s">
        <v>19</v>
      </c>
      <c r="J372">
        <v>5</v>
      </c>
      <c r="K372" s="14" t="s">
        <v>93</v>
      </c>
      <c r="L372" t="s">
        <v>172</v>
      </c>
      <c r="M372" s="33" t="s">
        <v>55</v>
      </c>
      <c r="N372" s="33" t="s">
        <v>55</v>
      </c>
      <c r="O372" s="26">
        <v>5</v>
      </c>
      <c r="P372" t="s">
        <v>371</v>
      </c>
      <c r="Q372" t="s">
        <v>372</v>
      </c>
      <c r="R372" t="s">
        <v>373</v>
      </c>
      <c r="S372" t="s">
        <v>840</v>
      </c>
      <c r="T372">
        <v>72601</v>
      </c>
      <c r="AK372" s="53" t="str">
        <f t="shared" si="25"/>
        <v>11/19/10</v>
      </c>
      <c r="AL372" s="51" t="str">
        <f t="shared" si="26"/>
        <v>10</v>
      </c>
      <c r="AM372" s="51" t="str">
        <f t="shared" si="27"/>
        <v>2010</v>
      </c>
    </row>
    <row r="373" spans="1:39" x14ac:dyDescent="0.25">
      <c r="A373">
        <v>372</v>
      </c>
      <c r="B373" s="6">
        <v>40501</v>
      </c>
      <c r="D373" s="9" t="str">
        <f t="shared" si="24"/>
        <v>Fri</v>
      </c>
      <c r="E373" s="3">
        <v>0.77777777777777779</v>
      </c>
      <c r="F373" t="s">
        <v>171</v>
      </c>
      <c r="G373" t="s">
        <v>875</v>
      </c>
      <c r="H373" s="4" t="s">
        <v>17</v>
      </c>
      <c r="I373" t="s">
        <v>19</v>
      </c>
      <c r="J373">
        <v>5</v>
      </c>
      <c r="K373" s="13" t="s">
        <v>40</v>
      </c>
      <c r="L373" t="s">
        <v>172</v>
      </c>
      <c r="M373" s="33" t="s">
        <v>55</v>
      </c>
      <c r="N373" s="33" t="s">
        <v>55</v>
      </c>
      <c r="O373" s="26">
        <v>5</v>
      </c>
      <c r="P373" t="s">
        <v>371</v>
      </c>
      <c r="Q373" t="s">
        <v>372</v>
      </c>
      <c r="R373" t="s">
        <v>373</v>
      </c>
      <c r="S373" t="s">
        <v>840</v>
      </c>
      <c r="T373">
        <v>72601</v>
      </c>
      <c r="AK373" s="53" t="str">
        <f t="shared" si="25"/>
        <v>11/19/10</v>
      </c>
      <c r="AL373" s="51" t="str">
        <f t="shared" si="26"/>
        <v>10</v>
      </c>
      <c r="AM373" s="51" t="str">
        <f t="shared" si="27"/>
        <v>2010</v>
      </c>
    </row>
    <row r="374" spans="1:39" x14ac:dyDescent="0.25">
      <c r="A374">
        <v>373</v>
      </c>
      <c r="B374" s="6">
        <v>40501</v>
      </c>
      <c r="D374" s="9" t="str">
        <f t="shared" si="24"/>
        <v>Fri</v>
      </c>
      <c r="E374" s="3">
        <v>0.77777777777777779</v>
      </c>
      <c r="F374" t="s">
        <v>86</v>
      </c>
      <c r="G374" t="s">
        <v>1065</v>
      </c>
      <c r="H374" s="4" t="s">
        <v>17</v>
      </c>
      <c r="I374" t="s">
        <v>19</v>
      </c>
      <c r="J374">
        <v>5</v>
      </c>
      <c r="K374" s="13" t="s">
        <v>40</v>
      </c>
      <c r="L374" t="s">
        <v>1081</v>
      </c>
      <c r="M374" s="35">
        <v>40512</v>
      </c>
      <c r="N374" s="35">
        <v>40519</v>
      </c>
      <c r="O374" s="26">
        <v>0</v>
      </c>
      <c r="P374" t="s">
        <v>427</v>
      </c>
      <c r="Q374" t="s">
        <v>428</v>
      </c>
      <c r="R374" t="s">
        <v>429</v>
      </c>
      <c r="S374" t="s">
        <v>829</v>
      </c>
      <c r="T374" s="10" t="s">
        <v>430</v>
      </c>
      <c r="AK374" s="53" t="str">
        <f t="shared" si="25"/>
        <v>11/19/10</v>
      </c>
      <c r="AL374" s="51" t="str">
        <f t="shared" si="26"/>
        <v>10</v>
      </c>
      <c r="AM374" s="51" t="str">
        <f t="shared" si="27"/>
        <v>2010</v>
      </c>
    </row>
    <row r="375" spans="1:39" x14ac:dyDescent="0.25">
      <c r="A375">
        <v>374</v>
      </c>
      <c r="B375" s="6">
        <v>40501</v>
      </c>
      <c r="D375" s="9" t="str">
        <f t="shared" si="24"/>
        <v>Fri</v>
      </c>
      <c r="E375" s="3">
        <v>0.78055555555555556</v>
      </c>
      <c r="F375" t="s">
        <v>1076</v>
      </c>
      <c r="G375" t="s">
        <v>1077</v>
      </c>
      <c r="H375" s="4" t="s">
        <v>17</v>
      </c>
      <c r="I375" t="s">
        <v>19</v>
      </c>
      <c r="J375">
        <v>5</v>
      </c>
      <c r="K375" s="13" t="s">
        <v>40</v>
      </c>
      <c r="L375" t="s">
        <v>219</v>
      </c>
      <c r="M375" s="33" t="s">
        <v>55</v>
      </c>
      <c r="N375" s="33" t="s">
        <v>55</v>
      </c>
      <c r="O375" s="26">
        <v>4</v>
      </c>
      <c r="P375" t="s">
        <v>1092</v>
      </c>
      <c r="Q375" t="s">
        <v>1093</v>
      </c>
      <c r="R375" t="s">
        <v>1094</v>
      </c>
      <c r="S375" t="s">
        <v>817</v>
      </c>
      <c r="T375">
        <v>34711</v>
      </c>
      <c r="AK375" s="53" t="str">
        <f t="shared" si="25"/>
        <v>11/19/10</v>
      </c>
      <c r="AL375" s="51" t="str">
        <f t="shared" si="26"/>
        <v>10</v>
      </c>
      <c r="AM375" s="51" t="str">
        <f t="shared" si="27"/>
        <v>2010</v>
      </c>
    </row>
    <row r="376" spans="1:39" x14ac:dyDescent="0.25">
      <c r="A376">
        <v>375</v>
      </c>
      <c r="B376" s="6">
        <v>40501</v>
      </c>
      <c r="D376" s="9" t="str">
        <f t="shared" si="24"/>
        <v>Fri</v>
      </c>
      <c r="E376" s="3">
        <v>0.78125</v>
      </c>
      <c r="F376" t="s">
        <v>313</v>
      </c>
      <c r="G376" t="s">
        <v>868</v>
      </c>
      <c r="H376" s="4" t="s">
        <v>17</v>
      </c>
      <c r="I376" t="s">
        <v>19</v>
      </c>
      <c r="J376">
        <v>5</v>
      </c>
      <c r="K376" s="13" t="s">
        <v>40</v>
      </c>
      <c r="L376" t="s">
        <v>314</v>
      </c>
      <c r="M376" s="33" t="s">
        <v>55</v>
      </c>
      <c r="N376" s="33" t="s">
        <v>55</v>
      </c>
      <c r="O376" s="26">
        <v>4</v>
      </c>
      <c r="P376" t="s">
        <v>403</v>
      </c>
      <c r="Q376" t="s">
        <v>404</v>
      </c>
      <c r="R376" t="s">
        <v>405</v>
      </c>
      <c r="S376" t="s">
        <v>821</v>
      </c>
      <c r="T376" s="10">
        <v>28761</v>
      </c>
      <c r="AK376" s="53" t="str">
        <f t="shared" si="25"/>
        <v>11/19/10</v>
      </c>
      <c r="AL376" s="51" t="str">
        <f t="shared" si="26"/>
        <v>10</v>
      </c>
      <c r="AM376" s="51" t="str">
        <f t="shared" si="27"/>
        <v>2010</v>
      </c>
    </row>
    <row r="377" spans="1:39" x14ac:dyDescent="0.25">
      <c r="A377">
        <v>376</v>
      </c>
      <c r="B377" s="6">
        <v>40502</v>
      </c>
      <c r="D377" s="9" t="str">
        <f t="shared" si="24"/>
        <v>Sat</v>
      </c>
      <c r="E377" s="3">
        <v>0.79652777777777783</v>
      </c>
      <c r="F377" t="s">
        <v>1082</v>
      </c>
      <c r="G377" t="s">
        <v>916</v>
      </c>
      <c r="H377" s="4" t="s">
        <v>17</v>
      </c>
      <c r="I377" t="s">
        <v>19</v>
      </c>
      <c r="J377">
        <v>5</v>
      </c>
      <c r="K377" s="14" t="s">
        <v>93</v>
      </c>
      <c r="L377" t="s">
        <v>227</v>
      </c>
      <c r="M377" s="35">
        <v>40512</v>
      </c>
      <c r="N377" s="33">
        <v>40555</v>
      </c>
      <c r="O377" s="26">
        <v>3</v>
      </c>
      <c r="P377" t="s">
        <v>1095</v>
      </c>
      <c r="Q377" t="s">
        <v>1096</v>
      </c>
      <c r="R377" t="s">
        <v>1097</v>
      </c>
      <c r="S377" t="s">
        <v>837</v>
      </c>
      <c r="T377">
        <v>18472</v>
      </c>
      <c r="AK377" s="53" t="str">
        <f t="shared" si="25"/>
        <v>11/20/10</v>
      </c>
      <c r="AL377" s="51" t="str">
        <f t="shared" si="26"/>
        <v>10</v>
      </c>
      <c r="AM377" s="51" t="str">
        <f t="shared" si="27"/>
        <v>2010</v>
      </c>
    </row>
    <row r="378" spans="1:39" x14ac:dyDescent="0.25">
      <c r="A378">
        <v>377</v>
      </c>
      <c r="B378" s="6">
        <v>40502</v>
      </c>
      <c r="D378" s="9" t="str">
        <f t="shared" si="24"/>
        <v>Sat</v>
      </c>
      <c r="E378" s="3">
        <v>0.79791666666666661</v>
      </c>
      <c r="F378" t="s">
        <v>1003</v>
      </c>
      <c r="G378" t="s">
        <v>1007</v>
      </c>
      <c r="H378" s="4" t="s">
        <v>17</v>
      </c>
      <c r="I378" t="s">
        <v>19</v>
      </c>
      <c r="J378">
        <v>5</v>
      </c>
      <c r="K378" s="14" t="s">
        <v>93</v>
      </c>
      <c r="L378" t="s">
        <v>248</v>
      </c>
      <c r="M378" s="35">
        <v>40490</v>
      </c>
      <c r="N378" s="35">
        <v>40526</v>
      </c>
      <c r="O378" s="26">
        <v>9</v>
      </c>
      <c r="P378" s="32" t="s">
        <v>1004</v>
      </c>
      <c r="Q378" s="32" t="s">
        <v>1005</v>
      </c>
      <c r="R378" s="32" t="s">
        <v>1006</v>
      </c>
      <c r="S378" s="32" t="s">
        <v>354</v>
      </c>
      <c r="T378" s="32">
        <v>60187</v>
      </c>
      <c r="AK378" s="53" t="str">
        <f t="shared" si="25"/>
        <v>11/20/10</v>
      </c>
      <c r="AL378" s="51" t="str">
        <f t="shared" si="26"/>
        <v>10</v>
      </c>
      <c r="AM378" s="51" t="str">
        <f t="shared" si="27"/>
        <v>2010</v>
      </c>
    </row>
    <row r="379" spans="1:39" x14ac:dyDescent="0.25">
      <c r="A379">
        <v>378</v>
      </c>
      <c r="B379" s="6">
        <v>40502</v>
      </c>
      <c r="D379" s="9" t="str">
        <f t="shared" si="24"/>
        <v>Sat</v>
      </c>
      <c r="E379" s="3">
        <v>0.79861111111111116</v>
      </c>
      <c r="F379" t="s">
        <v>1083</v>
      </c>
      <c r="G379" t="s">
        <v>1084</v>
      </c>
      <c r="H379" s="4" t="s">
        <v>17</v>
      </c>
      <c r="I379" t="s">
        <v>19</v>
      </c>
      <c r="J379">
        <v>5</v>
      </c>
      <c r="K379" s="14" t="s">
        <v>93</v>
      </c>
      <c r="L379" t="s">
        <v>222</v>
      </c>
      <c r="M379" s="35">
        <v>40512</v>
      </c>
      <c r="N379" s="33">
        <v>40522</v>
      </c>
      <c r="O379" s="26">
        <v>9</v>
      </c>
      <c r="P379" t="s">
        <v>1098</v>
      </c>
      <c r="Q379" t="s">
        <v>1099</v>
      </c>
      <c r="R379" t="s">
        <v>1100</v>
      </c>
      <c r="S379" t="s">
        <v>354</v>
      </c>
      <c r="T379">
        <v>60156</v>
      </c>
      <c r="AK379" s="53" t="str">
        <f t="shared" si="25"/>
        <v>11/20/10</v>
      </c>
      <c r="AL379" s="51" t="str">
        <f t="shared" si="26"/>
        <v>10</v>
      </c>
      <c r="AM379" s="51" t="str">
        <f t="shared" si="27"/>
        <v>2010</v>
      </c>
    </row>
    <row r="380" spans="1:39" x14ac:dyDescent="0.25">
      <c r="A380">
        <v>379</v>
      </c>
      <c r="B380" s="6">
        <v>40504</v>
      </c>
      <c r="D380" s="9" t="str">
        <f t="shared" si="24"/>
        <v>Mon</v>
      </c>
      <c r="E380" s="3">
        <v>0.78749999999999998</v>
      </c>
      <c r="F380" t="s">
        <v>171</v>
      </c>
      <c r="G380" t="s">
        <v>875</v>
      </c>
      <c r="H380" s="4" t="s">
        <v>17</v>
      </c>
      <c r="I380" t="s">
        <v>19</v>
      </c>
      <c r="J380">
        <v>5</v>
      </c>
      <c r="K380" s="13" t="s">
        <v>40</v>
      </c>
      <c r="L380" t="s">
        <v>172</v>
      </c>
      <c r="M380" s="33" t="s">
        <v>55</v>
      </c>
      <c r="N380" s="33" t="s">
        <v>55</v>
      </c>
      <c r="O380" s="26">
        <v>5</v>
      </c>
      <c r="P380" t="s">
        <v>371</v>
      </c>
      <c r="Q380" t="s">
        <v>372</v>
      </c>
      <c r="R380" t="s">
        <v>373</v>
      </c>
      <c r="S380" t="s">
        <v>840</v>
      </c>
      <c r="T380">
        <v>72601</v>
      </c>
      <c r="AK380" s="53" t="str">
        <f t="shared" si="25"/>
        <v>11/22/10</v>
      </c>
      <c r="AL380" s="51" t="str">
        <f t="shared" si="26"/>
        <v>10</v>
      </c>
      <c r="AM380" s="51" t="str">
        <f t="shared" si="27"/>
        <v>2010</v>
      </c>
    </row>
    <row r="381" spans="1:39" x14ac:dyDescent="0.25">
      <c r="A381">
        <v>380</v>
      </c>
      <c r="B381" s="6">
        <v>40504</v>
      </c>
      <c r="D381" s="9" t="str">
        <f t="shared" si="24"/>
        <v>Mon</v>
      </c>
      <c r="E381" s="3">
        <v>0.78749999999999998</v>
      </c>
      <c r="F381" t="s">
        <v>149</v>
      </c>
      <c r="G381" t="s">
        <v>897</v>
      </c>
      <c r="H381" s="4" t="s">
        <v>17</v>
      </c>
      <c r="I381" t="s">
        <v>19</v>
      </c>
      <c r="J381">
        <v>5</v>
      </c>
      <c r="K381" s="13" t="s">
        <v>40</v>
      </c>
      <c r="L381" t="s">
        <v>197</v>
      </c>
      <c r="M381" s="33" t="s">
        <v>55</v>
      </c>
      <c r="N381" s="33" t="s">
        <v>55</v>
      </c>
      <c r="O381" s="26">
        <v>3</v>
      </c>
      <c r="P381" t="s">
        <v>535</v>
      </c>
      <c r="Q381" t="s">
        <v>536</v>
      </c>
      <c r="R381" t="s">
        <v>537</v>
      </c>
      <c r="S381" t="s">
        <v>837</v>
      </c>
      <c r="T381" t="s">
        <v>538</v>
      </c>
      <c r="AK381" s="53" t="str">
        <f t="shared" si="25"/>
        <v>11/22/10</v>
      </c>
      <c r="AL381" s="51" t="str">
        <f t="shared" si="26"/>
        <v>10</v>
      </c>
      <c r="AM381" s="51" t="str">
        <f t="shared" si="27"/>
        <v>2010</v>
      </c>
    </row>
    <row r="382" spans="1:39" x14ac:dyDescent="0.25">
      <c r="A382">
        <v>381</v>
      </c>
      <c r="B382" s="6">
        <v>40504</v>
      </c>
      <c r="D382" s="9" t="str">
        <f t="shared" si="24"/>
        <v>Mon</v>
      </c>
      <c r="E382" s="3">
        <v>0.7895833333333333</v>
      </c>
      <c r="F382" t="s">
        <v>1085</v>
      </c>
      <c r="G382" t="s">
        <v>998</v>
      </c>
      <c r="H382" s="4" t="s">
        <v>17</v>
      </c>
      <c r="I382" t="s">
        <v>19</v>
      </c>
      <c r="J382">
        <v>5</v>
      </c>
      <c r="K382" s="13" t="s">
        <v>40</v>
      </c>
      <c r="L382" t="s">
        <v>60</v>
      </c>
      <c r="M382" s="33">
        <v>40512</v>
      </c>
      <c r="N382" s="33">
        <v>40513</v>
      </c>
      <c r="O382" s="26">
        <v>0</v>
      </c>
      <c r="P382" t="s">
        <v>1101</v>
      </c>
      <c r="Q382" t="s">
        <v>1102</v>
      </c>
      <c r="R382" t="s">
        <v>1103</v>
      </c>
      <c r="S382" t="s">
        <v>354</v>
      </c>
      <c r="T382">
        <v>60076</v>
      </c>
      <c r="AK382" s="53" t="str">
        <f t="shared" si="25"/>
        <v>11/22/10</v>
      </c>
      <c r="AL382" s="51" t="str">
        <f t="shared" si="26"/>
        <v>10</v>
      </c>
      <c r="AM382" s="51" t="str">
        <f t="shared" si="27"/>
        <v>2010</v>
      </c>
    </row>
    <row r="383" spans="1:39" x14ac:dyDescent="0.25">
      <c r="A383">
        <v>382</v>
      </c>
      <c r="B383" s="6">
        <v>40504</v>
      </c>
      <c r="D383" s="9" t="str">
        <f t="shared" si="24"/>
        <v>Mon</v>
      </c>
      <c r="E383" s="3">
        <v>0.79027777777777775</v>
      </c>
      <c r="F383" t="s">
        <v>323</v>
      </c>
      <c r="G383" t="s">
        <v>1079</v>
      </c>
      <c r="H383" s="4" t="s">
        <v>17</v>
      </c>
      <c r="I383" t="s">
        <v>19</v>
      </c>
      <c r="J383">
        <v>5</v>
      </c>
      <c r="K383" s="13" t="s">
        <v>40</v>
      </c>
      <c r="L383" t="s">
        <v>325</v>
      </c>
      <c r="M383" s="33" t="s">
        <v>55</v>
      </c>
      <c r="N383" s="33" t="s">
        <v>55</v>
      </c>
      <c r="O383" s="26">
        <v>5</v>
      </c>
      <c r="P383" t="s">
        <v>592</v>
      </c>
      <c r="Q383" t="s">
        <v>593</v>
      </c>
      <c r="R383" t="s">
        <v>594</v>
      </c>
      <c r="S383" t="s">
        <v>350</v>
      </c>
      <c r="T383" s="10" t="s">
        <v>596</v>
      </c>
      <c r="AK383" s="53" t="str">
        <f t="shared" si="25"/>
        <v>11/22/10</v>
      </c>
      <c r="AL383" s="51" t="str">
        <f t="shared" si="26"/>
        <v>10</v>
      </c>
      <c r="AM383" s="51" t="str">
        <f t="shared" si="27"/>
        <v>2010</v>
      </c>
    </row>
    <row r="384" spans="1:39" x14ac:dyDescent="0.25">
      <c r="A384">
        <v>383</v>
      </c>
      <c r="B384" s="6">
        <v>40505</v>
      </c>
      <c r="D384" s="9" t="str">
        <f t="shared" si="24"/>
        <v>Tue</v>
      </c>
      <c r="E384" s="3">
        <v>0.89166666666666661</v>
      </c>
      <c r="F384" t="s">
        <v>171</v>
      </c>
      <c r="G384" t="s">
        <v>875</v>
      </c>
      <c r="H384" s="4" t="s">
        <v>17</v>
      </c>
      <c r="I384" t="s">
        <v>19</v>
      </c>
      <c r="J384">
        <v>5</v>
      </c>
      <c r="K384" s="12" t="s">
        <v>26</v>
      </c>
      <c r="L384" t="s">
        <v>172</v>
      </c>
      <c r="M384" s="33" t="s">
        <v>55</v>
      </c>
      <c r="N384" s="33" t="s">
        <v>55</v>
      </c>
      <c r="O384" s="26">
        <v>5</v>
      </c>
      <c r="P384" t="s">
        <v>371</v>
      </c>
      <c r="Q384" t="s">
        <v>372</v>
      </c>
      <c r="R384" t="s">
        <v>373</v>
      </c>
      <c r="S384" t="s">
        <v>840</v>
      </c>
      <c r="T384">
        <v>72601</v>
      </c>
      <c r="AK384" s="53" t="str">
        <f t="shared" si="25"/>
        <v>11/23/10</v>
      </c>
      <c r="AL384" s="51" t="str">
        <f t="shared" si="26"/>
        <v>10</v>
      </c>
      <c r="AM384" s="51" t="str">
        <f t="shared" si="27"/>
        <v>2010</v>
      </c>
    </row>
    <row r="385" spans="1:39" x14ac:dyDescent="0.25">
      <c r="A385">
        <v>384</v>
      </c>
      <c r="B385" s="6">
        <v>40505</v>
      </c>
      <c r="D385" s="9" t="str">
        <f t="shared" si="24"/>
        <v>Tue</v>
      </c>
      <c r="E385" s="3">
        <v>0.89236111111111116</v>
      </c>
      <c r="F385" t="s">
        <v>1086</v>
      </c>
      <c r="G385" t="s">
        <v>897</v>
      </c>
      <c r="H385" s="4" t="s">
        <v>17</v>
      </c>
      <c r="I385" t="s">
        <v>19</v>
      </c>
      <c r="J385">
        <v>5</v>
      </c>
      <c r="K385" s="12" t="s">
        <v>26</v>
      </c>
      <c r="L385" t="s">
        <v>151</v>
      </c>
      <c r="M385" s="33" t="s">
        <v>55</v>
      </c>
      <c r="N385" s="33" t="s">
        <v>55</v>
      </c>
      <c r="O385" s="26">
        <v>3</v>
      </c>
      <c r="P385" t="s">
        <v>535</v>
      </c>
      <c r="Q385" t="s">
        <v>536</v>
      </c>
      <c r="R385" t="s">
        <v>537</v>
      </c>
      <c r="S385" t="s">
        <v>837</v>
      </c>
      <c r="T385" t="s">
        <v>538</v>
      </c>
      <c r="AK385" s="53" t="str">
        <f t="shared" si="25"/>
        <v>11/23/10</v>
      </c>
      <c r="AL385" s="51" t="str">
        <f t="shared" si="26"/>
        <v>10</v>
      </c>
      <c r="AM385" s="51" t="str">
        <f t="shared" si="27"/>
        <v>2010</v>
      </c>
    </row>
    <row r="386" spans="1:39" x14ac:dyDescent="0.25">
      <c r="A386">
        <v>385</v>
      </c>
      <c r="B386" s="6">
        <v>40505</v>
      </c>
      <c r="D386" s="9" t="str">
        <f t="shared" ref="D386:D449" si="28">TEXT(WEEKDAY(B386),"ddd")</f>
        <v>Tue</v>
      </c>
      <c r="E386" s="3">
        <v>0.8930555555555556</v>
      </c>
      <c r="F386" t="s">
        <v>1087</v>
      </c>
      <c r="G386" t="s">
        <v>1037</v>
      </c>
      <c r="H386" s="4" t="s">
        <v>17</v>
      </c>
      <c r="I386" t="s">
        <v>19</v>
      </c>
      <c r="J386">
        <v>5</v>
      </c>
      <c r="K386" s="12" t="s">
        <v>26</v>
      </c>
      <c r="L386" t="s">
        <v>219</v>
      </c>
      <c r="M386" s="35">
        <v>40513</v>
      </c>
      <c r="N386" s="35">
        <v>40521</v>
      </c>
      <c r="O386" s="26">
        <v>4</v>
      </c>
      <c r="P386" t="s">
        <v>1104</v>
      </c>
      <c r="Q386" t="s">
        <v>1105</v>
      </c>
      <c r="R386" t="s">
        <v>1106</v>
      </c>
      <c r="S386" t="s">
        <v>817</v>
      </c>
      <c r="T386" t="s">
        <v>1107</v>
      </c>
      <c r="AK386" s="53" t="str">
        <f t="shared" si="25"/>
        <v>11/23/10</v>
      </c>
      <c r="AL386" s="51" t="str">
        <f t="shared" si="26"/>
        <v>10</v>
      </c>
      <c r="AM386" s="51" t="str">
        <f t="shared" si="27"/>
        <v>2010</v>
      </c>
    </row>
    <row r="387" spans="1:39" x14ac:dyDescent="0.25">
      <c r="A387">
        <v>386</v>
      </c>
      <c r="B387" s="6">
        <v>40505</v>
      </c>
      <c r="D387" s="9" t="str">
        <f t="shared" si="28"/>
        <v>Tue</v>
      </c>
      <c r="E387" s="3">
        <v>0.89583333333333337</v>
      </c>
      <c r="F387" t="s">
        <v>42</v>
      </c>
      <c r="G387" t="s">
        <v>856</v>
      </c>
      <c r="H387" s="4" t="s">
        <v>17</v>
      </c>
      <c r="I387" t="s">
        <v>19</v>
      </c>
      <c r="J387">
        <v>5</v>
      </c>
      <c r="K387" s="12" t="s">
        <v>26</v>
      </c>
      <c r="L387" t="s">
        <v>43</v>
      </c>
      <c r="M387" s="33" t="s">
        <v>55</v>
      </c>
      <c r="N387" s="33" t="s">
        <v>55</v>
      </c>
      <c r="O387" s="26">
        <v>8</v>
      </c>
      <c r="P387" t="s">
        <v>417</v>
      </c>
      <c r="Q387" t="s">
        <v>418</v>
      </c>
      <c r="R387" t="s">
        <v>419</v>
      </c>
      <c r="S387" t="s">
        <v>819</v>
      </c>
      <c r="T387" s="10">
        <v>44133</v>
      </c>
      <c r="AK387" s="53" t="str">
        <f t="shared" ref="AK387:AK450" si="29">TEXT(B387,"mm/dd/yy")</f>
        <v>11/23/10</v>
      </c>
      <c r="AL387" s="51" t="str">
        <f t="shared" ref="AL387:AL450" si="30">RIGHT(AK387,2)</f>
        <v>10</v>
      </c>
      <c r="AM387" s="51" t="str">
        <f t="shared" ref="AM387:AM450" si="31">CONCATENATE("20",AL387)</f>
        <v>2010</v>
      </c>
    </row>
    <row r="388" spans="1:39" x14ac:dyDescent="0.25">
      <c r="A388">
        <v>387</v>
      </c>
      <c r="B388" s="6">
        <v>40506</v>
      </c>
      <c r="D388" s="9" t="str">
        <f t="shared" si="28"/>
        <v>Wed</v>
      </c>
      <c r="E388" s="3">
        <v>0.86597222222222225</v>
      </c>
      <c r="F388" t="s">
        <v>265</v>
      </c>
      <c r="H388" s="4" t="s">
        <v>17</v>
      </c>
      <c r="I388" t="s">
        <v>19</v>
      </c>
      <c r="J388">
        <v>5</v>
      </c>
      <c r="K388" s="12" t="s">
        <v>26</v>
      </c>
      <c r="L388" t="s">
        <v>1088</v>
      </c>
      <c r="M388" s="33" t="s">
        <v>55</v>
      </c>
      <c r="N388" s="33" t="s">
        <v>55</v>
      </c>
      <c r="O388" s="26">
        <v>4</v>
      </c>
      <c r="P388" t="s">
        <v>515</v>
      </c>
      <c r="Q388" t="s">
        <v>516</v>
      </c>
      <c r="R388" t="s">
        <v>517</v>
      </c>
      <c r="S388" t="s">
        <v>818</v>
      </c>
      <c r="T388" s="10">
        <v>23669</v>
      </c>
      <c r="AK388" s="53" t="str">
        <f t="shared" si="29"/>
        <v>11/24/10</v>
      </c>
      <c r="AL388" s="51" t="str">
        <f t="shared" si="30"/>
        <v>10</v>
      </c>
      <c r="AM388" s="51" t="str">
        <f t="shared" si="31"/>
        <v>2010</v>
      </c>
    </row>
    <row r="389" spans="1:39" x14ac:dyDescent="0.25">
      <c r="A389">
        <v>388</v>
      </c>
      <c r="B389" s="6">
        <v>40506</v>
      </c>
      <c r="D389" s="9" t="str">
        <f t="shared" si="28"/>
        <v>Wed</v>
      </c>
      <c r="E389" s="3">
        <v>0.8666666666666667</v>
      </c>
      <c r="F389" t="s">
        <v>171</v>
      </c>
      <c r="G389" t="s">
        <v>875</v>
      </c>
      <c r="H389" s="4" t="s">
        <v>17</v>
      </c>
      <c r="I389" t="s">
        <v>19</v>
      </c>
      <c r="J389">
        <v>5</v>
      </c>
      <c r="K389" s="12" t="s">
        <v>26</v>
      </c>
      <c r="L389" t="s">
        <v>172</v>
      </c>
      <c r="M389" s="33" t="s">
        <v>55</v>
      </c>
      <c r="N389" s="33" t="s">
        <v>55</v>
      </c>
      <c r="O389" s="26">
        <v>5</v>
      </c>
      <c r="P389" t="s">
        <v>371</v>
      </c>
      <c r="Q389" t="s">
        <v>372</v>
      </c>
      <c r="R389" t="s">
        <v>373</v>
      </c>
      <c r="S389" t="s">
        <v>840</v>
      </c>
      <c r="T389">
        <v>72601</v>
      </c>
      <c r="AK389" s="53" t="str">
        <f t="shared" si="29"/>
        <v>11/24/10</v>
      </c>
      <c r="AL389" s="51" t="str">
        <f t="shared" si="30"/>
        <v>10</v>
      </c>
      <c r="AM389" s="51" t="str">
        <f t="shared" si="31"/>
        <v>2010</v>
      </c>
    </row>
    <row r="390" spans="1:39" x14ac:dyDescent="0.25">
      <c r="A390">
        <v>389</v>
      </c>
      <c r="B390" s="6">
        <v>40506</v>
      </c>
      <c r="D390" s="9" t="str">
        <f t="shared" si="28"/>
        <v>Wed</v>
      </c>
      <c r="E390" s="3">
        <v>0.87013888888888891</v>
      </c>
      <c r="F390" t="s">
        <v>211</v>
      </c>
      <c r="G390" t="s">
        <v>869</v>
      </c>
      <c r="H390" s="4" t="s">
        <v>17</v>
      </c>
      <c r="I390" t="s">
        <v>19</v>
      </c>
      <c r="J390">
        <v>5</v>
      </c>
      <c r="K390" s="12" t="s">
        <v>26</v>
      </c>
      <c r="L390" t="s">
        <v>213</v>
      </c>
      <c r="M390" s="33" t="s">
        <v>55</v>
      </c>
      <c r="N390" s="33" t="s">
        <v>55</v>
      </c>
      <c r="O390" s="26">
        <v>0</v>
      </c>
      <c r="P390" t="s">
        <v>675</v>
      </c>
      <c r="Q390" t="s">
        <v>676</v>
      </c>
      <c r="R390" t="s">
        <v>677</v>
      </c>
      <c r="S390" t="s">
        <v>842</v>
      </c>
      <c r="T390" s="10">
        <v>66713</v>
      </c>
      <c r="AK390" s="53" t="str">
        <f t="shared" si="29"/>
        <v>11/24/10</v>
      </c>
      <c r="AL390" s="51" t="str">
        <f t="shared" si="30"/>
        <v>10</v>
      </c>
      <c r="AM390" s="51" t="str">
        <f t="shared" si="31"/>
        <v>2010</v>
      </c>
    </row>
    <row r="391" spans="1:39" x14ac:dyDescent="0.25">
      <c r="A391">
        <v>390</v>
      </c>
      <c r="B391" s="6">
        <v>40506</v>
      </c>
      <c r="D391" s="9" t="str">
        <f t="shared" si="28"/>
        <v>Wed</v>
      </c>
      <c r="E391" s="3">
        <v>0.87083333333333324</v>
      </c>
      <c r="F391" t="s">
        <v>988</v>
      </c>
      <c r="G391" t="s">
        <v>997</v>
      </c>
      <c r="H391" s="4" t="s">
        <v>17</v>
      </c>
      <c r="I391" t="s">
        <v>19</v>
      </c>
      <c r="J391">
        <v>5</v>
      </c>
      <c r="K391" s="12" t="s">
        <v>26</v>
      </c>
      <c r="L391" t="s">
        <v>65</v>
      </c>
      <c r="M391" s="33" t="s">
        <v>55</v>
      </c>
      <c r="N391" s="33" t="s">
        <v>55</v>
      </c>
      <c r="O391" s="26">
        <v>1</v>
      </c>
      <c r="P391" t="s">
        <v>993</v>
      </c>
      <c r="Q391" t="s">
        <v>994</v>
      </c>
      <c r="R391" t="s">
        <v>995</v>
      </c>
      <c r="S391" t="s">
        <v>822</v>
      </c>
      <c r="T391" s="11" t="s">
        <v>996</v>
      </c>
      <c r="AK391" s="53" t="str">
        <f t="shared" si="29"/>
        <v>11/24/10</v>
      </c>
      <c r="AL391" s="51" t="str">
        <f t="shared" si="30"/>
        <v>10</v>
      </c>
      <c r="AM391" s="51" t="str">
        <f t="shared" si="31"/>
        <v>2010</v>
      </c>
    </row>
    <row r="392" spans="1:39" x14ac:dyDescent="0.25">
      <c r="A392">
        <v>391</v>
      </c>
      <c r="B392" s="6">
        <v>40508</v>
      </c>
      <c r="D392" s="9" t="str">
        <f t="shared" si="28"/>
        <v>Fri</v>
      </c>
      <c r="E392" s="3">
        <v>0.71111111111111114</v>
      </c>
      <c r="F392" t="s">
        <v>988</v>
      </c>
      <c r="G392" t="s">
        <v>997</v>
      </c>
      <c r="H392" s="4" t="s">
        <v>17</v>
      </c>
      <c r="I392" t="s">
        <v>19</v>
      </c>
      <c r="J392">
        <v>5</v>
      </c>
      <c r="K392" s="14" t="s">
        <v>93</v>
      </c>
      <c r="L392" t="s">
        <v>65</v>
      </c>
      <c r="M392" s="33" t="s">
        <v>55</v>
      </c>
      <c r="N392" s="33" t="s">
        <v>55</v>
      </c>
      <c r="O392" s="26">
        <v>1</v>
      </c>
      <c r="P392" t="s">
        <v>993</v>
      </c>
      <c r="Q392" t="s">
        <v>994</v>
      </c>
      <c r="R392" t="s">
        <v>995</v>
      </c>
      <c r="S392" t="s">
        <v>822</v>
      </c>
      <c r="T392" s="11" t="s">
        <v>996</v>
      </c>
      <c r="AK392" s="53" t="str">
        <f t="shared" si="29"/>
        <v>11/26/10</v>
      </c>
      <c r="AL392" s="51" t="str">
        <f t="shared" si="30"/>
        <v>10</v>
      </c>
      <c r="AM392" s="51" t="str">
        <f t="shared" si="31"/>
        <v>2010</v>
      </c>
    </row>
    <row r="393" spans="1:39" x14ac:dyDescent="0.25">
      <c r="A393">
        <v>392</v>
      </c>
      <c r="B393" s="6">
        <v>40511</v>
      </c>
      <c r="D393" s="9" t="str">
        <f t="shared" si="28"/>
        <v>Mon</v>
      </c>
      <c r="E393" s="3">
        <v>0.6972222222222223</v>
      </c>
      <c r="F393" t="s">
        <v>1089</v>
      </c>
      <c r="G393" t="s">
        <v>285</v>
      </c>
      <c r="H393" s="4" t="s">
        <v>17</v>
      </c>
      <c r="I393" t="s">
        <v>19</v>
      </c>
      <c r="J393">
        <v>5</v>
      </c>
      <c r="K393" s="14" t="s">
        <v>93</v>
      </c>
      <c r="L393" t="s">
        <v>956</v>
      </c>
      <c r="M393" s="33">
        <v>40512</v>
      </c>
      <c r="N393" s="33">
        <v>40518</v>
      </c>
      <c r="O393" s="26">
        <v>8</v>
      </c>
      <c r="P393" t="s">
        <v>500</v>
      </c>
      <c r="Q393" t="s">
        <v>501</v>
      </c>
      <c r="R393" t="s">
        <v>502</v>
      </c>
      <c r="S393" t="s">
        <v>819</v>
      </c>
      <c r="T393" s="10">
        <v>43055</v>
      </c>
      <c r="AK393" s="53" t="str">
        <f t="shared" si="29"/>
        <v>11/29/10</v>
      </c>
      <c r="AL393" s="51" t="str">
        <f t="shared" si="30"/>
        <v>10</v>
      </c>
      <c r="AM393" s="51" t="str">
        <f t="shared" si="31"/>
        <v>2010</v>
      </c>
    </row>
    <row r="394" spans="1:39" x14ac:dyDescent="0.25">
      <c r="A394">
        <v>393</v>
      </c>
      <c r="B394" s="6">
        <v>40511</v>
      </c>
      <c r="D394" s="9" t="str">
        <f t="shared" si="28"/>
        <v>Mon</v>
      </c>
      <c r="E394" s="3">
        <v>0.7</v>
      </c>
      <c r="F394" t="s">
        <v>988</v>
      </c>
      <c r="G394" t="s">
        <v>997</v>
      </c>
      <c r="H394" s="4" t="s">
        <v>17</v>
      </c>
      <c r="I394" t="s">
        <v>19</v>
      </c>
      <c r="J394">
        <v>5</v>
      </c>
      <c r="K394" s="14" t="s">
        <v>93</v>
      </c>
      <c r="L394" t="s">
        <v>65</v>
      </c>
      <c r="M394" s="33" t="s">
        <v>55</v>
      </c>
      <c r="N394" s="33" t="s">
        <v>55</v>
      </c>
      <c r="O394" s="26">
        <v>1</v>
      </c>
      <c r="P394" t="s">
        <v>993</v>
      </c>
      <c r="Q394" t="s">
        <v>994</v>
      </c>
      <c r="R394" t="s">
        <v>995</v>
      </c>
      <c r="S394" t="s">
        <v>822</v>
      </c>
      <c r="T394" s="11" t="s">
        <v>996</v>
      </c>
      <c r="AK394" s="53" t="str">
        <f t="shared" si="29"/>
        <v>11/29/10</v>
      </c>
      <c r="AL394" s="51" t="str">
        <f t="shared" si="30"/>
        <v>10</v>
      </c>
      <c r="AM394" s="51" t="str">
        <f t="shared" si="31"/>
        <v>2010</v>
      </c>
    </row>
    <row r="395" spans="1:39" x14ac:dyDescent="0.25">
      <c r="A395">
        <v>394</v>
      </c>
      <c r="B395" s="6">
        <v>40511</v>
      </c>
      <c r="D395" s="9" t="str">
        <f t="shared" si="28"/>
        <v>Mon</v>
      </c>
      <c r="E395" s="3">
        <v>0.78819444444444453</v>
      </c>
      <c r="F395" t="s">
        <v>171</v>
      </c>
      <c r="G395" t="s">
        <v>875</v>
      </c>
      <c r="H395" s="4" t="s">
        <v>17</v>
      </c>
      <c r="I395" t="s">
        <v>19</v>
      </c>
      <c r="J395">
        <v>5</v>
      </c>
      <c r="K395" s="13" t="s">
        <v>40</v>
      </c>
      <c r="L395" t="s">
        <v>172</v>
      </c>
      <c r="M395" s="33" t="s">
        <v>55</v>
      </c>
      <c r="N395" s="33" t="s">
        <v>55</v>
      </c>
      <c r="O395" s="26">
        <v>5</v>
      </c>
      <c r="P395" t="s">
        <v>371</v>
      </c>
      <c r="Q395" t="s">
        <v>372</v>
      </c>
      <c r="R395" t="s">
        <v>373</v>
      </c>
      <c r="S395" t="s">
        <v>840</v>
      </c>
      <c r="T395">
        <v>72601</v>
      </c>
      <c r="AK395" s="53" t="str">
        <f t="shared" si="29"/>
        <v>11/29/10</v>
      </c>
      <c r="AL395" s="51" t="str">
        <f t="shared" si="30"/>
        <v>10</v>
      </c>
      <c r="AM395" s="51" t="str">
        <f t="shared" si="31"/>
        <v>2010</v>
      </c>
    </row>
    <row r="396" spans="1:39" x14ac:dyDescent="0.25">
      <c r="A396">
        <v>395</v>
      </c>
      <c r="B396" s="6">
        <v>40511</v>
      </c>
      <c r="D396" s="9" t="str">
        <f t="shared" si="28"/>
        <v>Mon</v>
      </c>
      <c r="E396" s="3">
        <v>0.78819444444444453</v>
      </c>
      <c r="F396" t="s">
        <v>149</v>
      </c>
      <c r="G396" t="s">
        <v>897</v>
      </c>
      <c r="H396" s="4" t="s">
        <v>17</v>
      </c>
      <c r="I396" t="s">
        <v>19</v>
      </c>
      <c r="J396">
        <v>5</v>
      </c>
      <c r="K396" s="13" t="s">
        <v>40</v>
      </c>
      <c r="L396" t="s">
        <v>151</v>
      </c>
      <c r="M396" s="33" t="s">
        <v>55</v>
      </c>
      <c r="N396" s="33" t="s">
        <v>55</v>
      </c>
      <c r="O396" s="26">
        <v>3</v>
      </c>
      <c r="P396" t="s">
        <v>535</v>
      </c>
      <c r="Q396" t="s">
        <v>536</v>
      </c>
      <c r="R396" t="s">
        <v>537</v>
      </c>
      <c r="S396" t="s">
        <v>837</v>
      </c>
      <c r="T396" t="s">
        <v>538</v>
      </c>
      <c r="AK396" s="53" t="str">
        <f t="shared" si="29"/>
        <v>11/29/10</v>
      </c>
      <c r="AL396" s="51" t="str">
        <f t="shared" si="30"/>
        <v>10</v>
      </c>
      <c r="AM396" s="51" t="str">
        <f t="shared" si="31"/>
        <v>2010</v>
      </c>
    </row>
    <row r="397" spans="1:39" x14ac:dyDescent="0.25">
      <c r="A397">
        <v>396</v>
      </c>
      <c r="B397" s="6">
        <v>40511</v>
      </c>
      <c r="D397" s="9" t="str">
        <f t="shared" si="28"/>
        <v>Mon</v>
      </c>
      <c r="E397" s="3">
        <v>0.7895833333333333</v>
      </c>
      <c r="F397" t="s">
        <v>249</v>
      </c>
      <c r="G397" t="s">
        <v>936</v>
      </c>
      <c r="H397" s="4" t="s">
        <v>17</v>
      </c>
      <c r="I397" t="s">
        <v>19</v>
      </c>
      <c r="J397">
        <v>5</v>
      </c>
      <c r="K397" s="13" t="s">
        <v>40</v>
      </c>
      <c r="L397" t="s">
        <v>251</v>
      </c>
      <c r="M397" s="33" t="s">
        <v>55</v>
      </c>
      <c r="N397" s="33" t="s">
        <v>55</v>
      </c>
      <c r="O397" s="26">
        <v>7</v>
      </c>
      <c r="P397" t="s">
        <v>711</v>
      </c>
      <c r="Q397" t="s">
        <v>712</v>
      </c>
      <c r="R397" t="s">
        <v>713</v>
      </c>
      <c r="S397" t="s">
        <v>843</v>
      </c>
      <c r="T397" s="10">
        <v>85637</v>
      </c>
      <c r="AK397" s="53" t="str">
        <f t="shared" si="29"/>
        <v>11/29/10</v>
      </c>
      <c r="AL397" s="51" t="str">
        <f t="shared" si="30"/>
        <v>10</v>
      </c>
      <c r="AM397" s="51" t="str">
        <f t="shared" si="31"/>
        <v>2010</v>
      </c>
    </row>
    <row r="398" spans="1:39" x14ac:dyDescent="0.25">
      <c r="A398">
        <v>397</v>
      </c>
      <c r="B398" s="6">
        <v>40511</v>
      </c>
      <c r="D398" s="9" t="str">
        <f t="shared" si="28"/>
        <v>Mon</v>
      </c>
      <c r="E398" s="3">
        <v>0.79166666666666663</v>
      </c>
      <c r="F398" t="s">
        <v>1090</v>
      </c>
      <c r="G398" t="s">
        <v>1091</v>
      </c>
      <c r="H398" s="4" t="s">
        <v>17</v>
      </c>
      <c r="I398" t="s">
        <v>19</v>
      </c>
      <c r="J398">
        <v>5</v>
      </c>
      <c r="K398" s="13" t="s">
        <v>40</v>
      </c>
      <c r="L398" t="s">
        <v>197</v>
      </c>
      <c r="M398" s="35">
        <v>40512</v>
      </c>
      <c r="N398" s="35">
        <v>40519</v>
      </c>
      <c r="O398" s="26">
        <v>3</v>
      </c>
      <c r="P398" t="s">
        <v>1108</v>
      </c>
      <c r="Q398" t="s">
        <v>1109</v>
      </c>
      <c r="R398" t="s">
        <v>1110</v>
      </c>
      <c r="S398" t="s">
        <v>837</v>
      </c>
      <c r="T398">
        <v>17607</v>
      </c>
      <c r="AK398" s="53" t="str">
        <f t="shared" si="29"/>
        <v>11/29/10</v>
      </c>
      <c r="AL398" s="51" t="str">
        <f t="shared" si="30"/>
        <v>10</v>
      </c>
      <c r="AM398" s="51" t="str">
        <f t="shared" si="31"/>
        <v>2010</v>
      </c>
    </row>
    <row r="399" spans="1:39" x14ac:dyDescent="0.25">
      <c r="A399">
        <v>398</v>
      </c>
      <c r="B399" s="6">
        <v>40515</v>
      </c>
      <c r="D399" s="9" t="str">
        <f t="shared" si="28"/>
        <v>Fri</v>
      </c>
      <c r="E399" s="3">
        <v>0.63611111111111118</v>
      </c>
      <c r="F399" t="s">
        <v>97</v>
      </c>
      <c r="G399" t="s">
        <v>1080</v>
      </c>
      <c r="H399" s="4" t="s">
        <v>17</v>
      </c>
      <c r="I399" t="s">
        <v>19</v>
      </c>
      <c r="J399">
        <v>5</v>
      </c>
      <c r="K399" s="14" t="s">
        <v>93</v>
      </c>
      <c r="L399" t="s">
        <v>99</v>
      </c>
      <c r="M399" s="33" t="s">
        <v>55</v>
      </c>
      <c r="N399" s="33" t="s">
        <v>55</v>
      </c>
      <c r="O399" s="26">
        <v>5</v>
      </c>
      <c r="P399" t="s">
        <v>742</v>
      </c>
      <c r="Q399" t="s">
        <v>743</v>
      </c>
      <c r="R399" t="s">
        <v>744</v>
      </c>
      <c r="S399" t="s">
        <v>831</v>
      </c>
      <c r="T399" s="10">
        <v>70611</v>
      </c>
      <c r="AK399" s="53" t="str">
        <f t="shared" si="29"/>
        <v>12/03/10</v>
      </c>
      <c r="AL399" s="51" t="str">
        <f t="shared" si="30"/>
        <v>10</v>
      </c>
      <c r="AM399" s="51" t="str">
        <f t="shared" si="31"/>
        <v>2010</v>
      </c>
    </row>
    <row r="400" spans="1:39" x14ac:dyDescent="0.25">
      <c r="A400">
        <v>399</v>
      </c>
      <c r="B400" s="6">
        <v>40515</v>
      </c>
      <c r="D400" s="9" t="str">
        <f t="shared" si="28"/>
        <v>Fri</v>
      </c>
      <c r="E400" s="3">
        <v>0.63680555555555551</v>
      </c>
      <c r="F400" t="s">
        <v>171</v>
      </c>
      <c r="G400" t="s">
        <v>875</v>
      </c>
      <c r="H400" s="4" t="s">
        <v>17</v>
      </c>
      <c r="I400" t="s">
        <v>19</v>
      </c>
      <c r="J400">
        <v>5</v>
      </c>
      <c r="K400" s="14" t="s">
        <v>93</v>
      </c>
      <c r="L400" t="s">
        <v>172</v>
      </c>
      <c r="M400" s="33" t="s">
        <v>55</v>
      </c>
      <c r="N400" s="33" t="s">
        <v>55</v>
      </c>
      <c r="O400" s="26">
        <v>5</v>
      </c>
      <c r="P400" t="s">
        <v>371</v>
      </c>
      <c r="Q400" t="s">
        <v>372</v>
      </c>
      <c r="R400" t="s">
        <v>373</v>
      </c>
      <c r="S400" t="s">
        <v>840</v>
      </c>
      <c r="T400" s="10">
        <v>72601</v>
      </c>
      <c r="AK400" s="53" t="str">
        <f t="shared" si="29"/>
        <v>12/03/10</v>
      </c>
      <c r="AL400" s="51" t="str">
        <f t="shared" si="30"/>
        <v>10</v>
      </c>
      <c r="AM400" s="51" t="str">
        <f t="shared" si="31"/>
        <v>2010</v>
      </c>
    </row>
    <row r="401" spans="1:39" x14ac:dyDescent="0.25">
      <c r="A401">
        <v>400</v>
      </c>
      <c r="B401" s="6">
        <v>40515</v>
      </c>
      <c r="D401" s="9" t="str">
        <f t="shared" si="28"/>
        <v>Fri</v>
      </c>
      <c r="E401" s="3">
        <v>0.63958333333333328</v>
      </c>
      <c r="F401" t="s">
        <v>1059</v>
      </c>
      <c r="G401" t="s">
        <v>1060</v>
      </c>
      <c r="H401" s="4" t="s">
        <v>17</v>
      </c>
      <c r="I401" t="s">
        <v>19</v>
      </c>
      <c r="J401">
        <v>5</v>
      </c>
      <c r="K401" s="14" t="s">
        <v>93</v>
      </c>
      <c r="L401" t="s">
        <v>256</v>
      </c>
      <c r="M401" s="33" t="s">
        <v>55</v>
      </c>
      <c r="N401" s="33" t="s">
        <v>55</v>
      </c>
      <c r="O401" s="26">
        <v>4</v>
      </c>
      <c r="P401" t="s">
        <v>1062</v>
      </c>
      <c r="Q401" t="s">
        <v>1063</v>
      </c>
      <c r="R401" t="s">
        <v>1064</v>
      </c>
      <c r="S401" t="s">
        <v>821</v>
      </c>
      <c r="T401">
        <v>27527</v>
      </c>
      <c r="AK401" s="53" t="str">
        <f t="shared" si="29"/>
        <v>12/03/10</v>
      </c>
      <c r="AL401" s="51" t="str">
        <f t="shared" si="30"/>
        <v>10</v>
      </c>
      <c r="AM401" s="51" t="str">
        <f t="shared" si="31"/>
        <v>2010</v>
      </c>
    </row>
    <row r="402" spans="1:39" x14ac:dyDescent="0.25">
      <c r="A402">
        <v>401</v>
      </c>
      <c r="B402" s="6">
        <v>40515</v>
      </c>
      <c r="D402" s="9" t="str">
        <f t="shared" si="28"/>
        <v>Fri</v>
      </c>
      <c r="E402" s="3">
        <v>0.63958333333333328</v>
      </c>
      <c r="F402" t="s">
        <v>226</v>
      </c>
      <c r="G402" t="s">
        <v>856</v>
      </c>
      <c r="H402" s="4" t="s">
        <v>17</v>
      </c>
      <c r="I402" t="s">
        <v>19</v>
      </c>
      <c r="J402">
        <v>5</v>
      </c>
      <c r="K402" s="14" t="s">
        <v>93</v>
      </c>
      <c r="L402" t="s">
        <v>227</v>
      </c>
      <c r="M402" s="33" t="s">
        <v>55</v>
      </c>
      <c r="N402" s="33" t="s">
        <v>55</v>
      </c>
      <c r="O402" s="26">
        <v>3</v>
      </c>
      <c r="P402" t="s">
        <v>503</v>
      </c>
      <c r="Q402" t="s">
        <v>504</v>
      </c>
      <c r="R402" t="s">
        <v>505</v>
      </c>
      <c r="S402" t="s">
        <v>837</v>
      </c>
      <c r="T402" s="10">
        <v>18403</v>
      </c>
      <c r="AK402" s="53" t="str">
        <f t="shared" si="29"/>
        <v>12/03/10</v>
      </c>
      <c r="AL402" s="51" t="str">
        <f t="shared" si="30"/>
        <v>10</v>
      </c>
      <c r="AM402" s="51" t="str">
        <f t="shared" si="31"/>
        <v>2010</v>
      </c>
    </row>
    <row r="403" spans="1:39" x14ac:dyDescent="0.25">
      <c r="A403">
        <v>402</v>
      </c>
      <c r="B403" s="6">
        <v>40515</v>
      </c>
      <c r="D403" s="9" t="str">
        <f t="shared" si="28"/>
        <v>Fri</v>
      </c>
      <c r="E403" s="3">
        <v>0.64097222222222217</v>
      </c>
      <c r="F403" t="s">
        <v>61</v>
      </c>
      <c r="G403" t="s">
        <v>923</v>
      </c>
      <c r="H403" s="4" t="s">
        <v>17</v>
      </c>
      <c r="I403" t="s">
        <v>19</v>
      </c>
      <c r="J403">
        <v>5</v>
      </c>
      <c r="K403" s="14" t="s">
        <v>93</v>
      </c>
      <c r="L403" t="s">
        <v>977</v>
      </c>
      <c r="M403" s="33" t="s">
        <v>55</v>
      </c>
      <c r="N403" s="33" t="s">
        <v>55</v>
      </c>
      <c r="O403" s="26">
        <v>4</v>
      </c>
      <c r="P403" t="s">
        <v>469</v>
      </c>
      <c r="Q403" t="s">
        <v>527</v>
      </c>
      <c r="R403" t="s">
        <v>528</v>
      </c>
      <c r="S403" t="s">
        <v>818</v>
      </c>
      <c r="T403" s="10">
        <v>24580</v>
      </c>
      <c r="AK403" s="53" t="str">
        <f t="shared" si="29"/>
        <v>12/03/10</v>
      </c>
      <c r="AL403" s="51" t="str">
        <f t="shared" si="30"/>
        <v>10</v>
      </c>
      <c r="AM403" s="51" t="str">
        <f t="shared" si="31"/>
        <v>2010</v>
      </c>
    </row>
    <row r="404" spans="1:39" x14ac:dyDescent="0.25">
      <c r="A404">
        <v>403</v>
      </c>
      <c r="B404" s="6">
        <v>40516</v>
      </c>
      <c r="D404" s="9" t="str">
        <f t="shared" si="28"/>
        <v>Sat</v>
      </c>
      <c r="E404" s="3">
        <v>1.3888888888888888E-2</v>
      </c>
      <c r="F404" t="s">
        <v>42</v>
      </c>
      <c r="G404" t="s">
        <v>856</v>
      </c>
      <c r="H404" s="4" t="s">
        <v>17</v>
      </c>
      <c r="I404" t="s">
        <v>19</v>
      </c>
      <c r="J404">
        <v>5</v>
      </c>
      <c r="K404" s="14" t="s">
        <v>93</v>
      </c>
      <c r="L404" t="s">
        <v>43</v>
      </c>
      <c r="M404" s="33" t="s">
        <v>55</v>
      </c>
      <c r="N404" s="33" t="s">
        <v>55</v>
      </c>
      <c r="O404" s="26">
        <v>8</v>
      </c>
      <c r="P404" t="s">
        <v>417</v>
      </c>
      <c r="Q404" t="s">
        <v>418</v>
      </c>
      <c r="R404" t="s">
        <v>419</v>
      </c>
      <c r="S404" t="s">
        <v>819</v>
      </c>
      <c r="T404" s="10">
        <v>44133</v>
      </c>
      <c r="AK404" s="53" t="str">
        <f t="shared" si="29"/>
        <v>12/04/10</v>
      </c>
      <c r="AL404" s="51" t="str">
        <f t="shared" si="30"/>
        <v>10</v>
      </c>
      <c r="AM404" s="51" t="str">
        <f t="shared" si="31"/>
        <v>2010</v>
      </c>
    </row>
    <row r="405" spans="1:39" x14ac:dyDescent="0.25">
      <c r="A405">
        <v>404</v>
      </c>
      <c r="B405" s="6">
        <v>40516</v>
      </c>
      <c r="D405" s="9" t="str">
        <f t="shared" si="28"/>
        <v>Sat</v>
      </c>
      <c r="E405" s="3">
        <v>1.8749999999999999E-2</v>
      </c>
      <c r="F405" t="s">
        <v>984</v>
      </c>
      <c r="G405" t="s">
        <v>916</v>
      </c>
      <c r="H405" s="4" t="s">
        <v>17</v>
      </c>
      <c r="I405" t="s">
        <v>19</v>
      </c>
      <c r="J405">
        <v>5</v>
      </c>
      <c r="K405" s="14" t="s">
        <v>93</v>
      </c>
      <c r="L405" t="s">
        <v>1111</v>
      </c>
      <c r="M405" s="33" t="s">
        <v>55</v>
      </c>
      <c r="N405" s="33" t="s">
        <v>55</v>
      </c>
      <c r="O405" s="26">
        <v>4</v>
      </c>
      <c r="P405" t="s">
        <v>985</v>
      </c>
      <c r="Q405" t="s">
        <v>986</v>
      </c>
      <c r="R405" t="s">
        <v>987</v>
      </c>
      <c r="S405" t="s">
        <v>817</v>
      </c>
      <c r="T405">
        <v>33408</v>
      </c>
      <c r="AK405" s="53" t="str">
        <f t="shared" si="29"/>
        <v>12/04/10</v>
      </c>
      <c r="AL405" s="51" t="str">
        <f t="shared" si="30"/>
        <v>10</v>
      </c>
      <c r="AM405" s="51" t="str">
        <f t="shared" si="31"/>
        <v>2010</v>
      </c>
    </row>
    <row r="406" spans="1:39" x14ac:dyDescent="0.25">
      <c r="A406">
        <v>405</v>
      </c>
      <c r="B406" s="6">
        <v>40518</v>
      </c>
      <c r="D406" s="9" t="str">
        <f t="shared" si="28"/>
        <v>Mon</v>
      </c>
      <c r="E406" s="3">
        <v>0.62916666666666665</v>
      </c>
      <c r="F406" t="s">
        <v>925</v>
      </c>
      <c r="G406" t="s">
        <v>926</v>
      </c>
      <c r="H406" s="4" t="s">
        <v>17</v>
      </c>
      <c r="I406" t="s">
        <v>19</v>
      </c>
      <c r="J406">
        <v>5</v>
      </c>
      <c r="K406" s="14" t="s">
        <v>93</v>
      </c>
      <c r="L406" t="s">
        <v>927</v>
      </c>
      <c r="M406" s="33" t="s">
        <v>55</v>
      </c>
      <c r="N406" s="33" t="s">
        <v>55</v>
      </c>
      <c r="O406" s="26">
        <v>5</v>
      </c>
      <c r="P406" t="s">
        <v>928</v>
      </c>
      <c r="Q406" t="s">
        <v>929</v>
      </c>
      <c r="R406" t="s">
        <v>930</v>
      </c>
      <c r="S406" t="s">
        <v>931</v>
      </c>
      <c r="T406">
        <v>36093</v>
      </c>
      <c r="AK406" s="53" t="str">
        <f t="shared" si="29"/>
        <v>12/06/10</v>
      </c>
      <c r="AL406" s="51" t="str">
        <f t="shared" si="30"/>
        <v>10</v>
      </c>
      <c r="AM406" s="51" t="str">
        <f t="shared" si="31"/>
        <v>2010</v>
      </c>
    </row>
    <row r="407" spans="1:39" x14ac:dyDescent="0.25">
      <c r="A407">
        <v>406</v>
      </c>
      <c r="B407" s="6">
        <v>40518</v>
      </c>
      <c r="D407" s="9" t="str">
        <f t="shared" si="28"/>
        <v>Mon</v>
      </c>
      <c r="E407" s="3">
        <v>0.62986111111111109</v>
      </c>
      <c r="F407" t="s">
        <v>898</v>
      </c>
      <c r="G407" t="s">
        <v>899</v>
      </c>
      <c r="H407" s="4" t="s">
        <v>17</v>
      </c>
      <c r="I407" t="s">
        <v>19</v>
      </c>
      <c r="J407">
        <v>5</v>
      </c>
      <c r="K407" s="14" t="s">
        <v>93</v>
      </c>
      <c r="L407" t="s">
        <v>90</v>
      </c>
      <c r="M407" s="33" t="s">
        <v>55</v>
      </c>
      <c r="N407" s="33" t="s">
        <v>55</v>
      </c>
      <c r="O407" s="26">
        <v>8</v>
      </c>
      <c r="P407" t="s">
        <v>900</v>
      </c>
      <c r="Q407" t="s">
        <v>901</v>
      </c>
      <c r="R407" t="s">
        <v>902</v>
      </c>
      <c r="S407" t="s">
        <v>819</v>
      </c>
      <c r="T407">
        <v>43220</v>
      </c>
      <c r="AK407" s="53" t="str">
        <f t="shared" si="29"/>
        <v>12/06/10</v>
      </c>
      <c r="AL407" s="51" t="str">
        <f t="shared" si="30"/>
        <v>10</v>
      </c>
      <c r="AM407" s="51" t="str">
        <f t="shared" si="31"/>
        <v>2010</v>
      </c>
    </row>
    <row r="408" spans="1:39" x14ac:dyDescent="0.25">
      <c r="A408">
        <v>407</v>
      </c>
      <c r="B408" s="6">
        <v>40518</v>
      </c>
      <c r="D408" s="9" t="str">
        <f t="shared" si="28"/>
        <v>Mon</v>
      </c>
      <c r="E408" s="3">
        <v>0.63055555555555554</v>
      </c>
      <c r="F408" t="s">
        <v>97</v>
      </c>
      <c r="G408" t="s">
        <v>1080</v>
      </c>
      <c r="H408" s="4" t="s">
        <v>17</v>
      </c>
      <c r="I408" t="s">
        <v>19</v>
      </c>
      <c r="J408">
        <v>5</v>
      </c>
      <c r="K408" s="14" t="s">
        <v>93</v>
      </c>
      <c r="L408" t="s">
        <v>99</v>
      </c>
      <c r="M408" s="33" t="s">
        <v>55</v>
      </c>
      <c r="N408" s="33" t="s">
        <v>55</v>
      </c>
      <c r="O408" s="26">
        <v>5</v>
      </c>
      <c r="P408" t="s">
        <v>742</v>
      </c>
      <c r="Q408" t="s">
        <v>743</v>
      </c>
      <c r="R408" t="s">
        <v>744</v>
      </c>
      <c r="S408" t="s">
        <v>831</v>
      </c>
      <c r="T408" s="10">
        <v>70611</v>
      </c>
      <c r="AK408" s="53" t="str">
        <f t="shared" si="29"/>
        <v>12/06/10</v>
      </c>
      <c r="AL408" s="51" t="str">
        <f t="shared" si="30"/>
        <v>10</v>
      </c>
      <c r="AM408" s="51" t="str">
        <f t="shared" si="31"/>
        <v>2010</v>
      </c>
    </row>
    <row r="409" spans="1:39" x14ac:dyDescent="0.25">
      <c r="A409">
        <v>408</v>
      </c>
      <c r="B409" s="6">
        <v>40518</v>
      </c>
      <c r="D409" s="9" t="str">
        <f t="shared" si="28"/>
        <v>Mon</v>
      </c>
      <c r="E409" s="3">
        <v>0.63194444444444442</v>
      </c>
      <c r="F409" t="s">
        <v>42</v>
      </c>
      <c r="G409" t="s">
        <v>856</v>
      </c>
      <c r="H409" s="4" t="s">
        <v>17</v>
      </c>
      <c r="I409" t="s">
        <v>19</v>
      </c>
      <c r="J409">
        <v>5</v>
      </c>
      <c r="K409" s="14" t="s">
        <v>93</v>
      </c>
      <c r="L409" t="s">
        <v>43</v>
      </c>
      <c r="M409" s="33" t="s">
        <v>55</v>
      </c>
      <c r="N409" s="33" t="s">
        <v>55</v>
      </c>
      <c r="O409" s="26">
        <v>8</v>
      </c>
      <c r="P409" t="s">
        <v>417</v>
      </c>
      <c r="Q409" t="s">
        <v>418</v>
      </c>
      <c r="R409" t="s">
        <v>419</v>
      </c>
      <c r="S409" t="s">
        <v>819</v>
      </c>
      <c r="T409" s="10">
        <v>44133</v>
      </c>
      <c r="AK409" s="53" t="str">
        <f t="shared" si="29"/>
        <v>12/06/10</v>
      </c>
      <c r="AL409" s="51" t="str">
        <f t="shared" si="30"/>
        <v>10</v>
      </c>
      <c r="AM409" s="51" t="str">
        <f t="shared" si="31"/>
        <v>2010</v>
      </c>
    </row>
    <row r="410" spans="1:39" x14ac:dyDescent="0.25">
      <c r="A410">
        <v>409</v>
      </c>
      <c r="B410" s="6">
        <v>36868</v>
      </c>
      <c r="D410" s="9" t="str">
        <f t="shared" si="28"/>
        <v>Fri</v>
      </c>
      <c r="E410" s="3">
        <v>0.89930555555555547</v>
      </c>
      <c r="F410" t="s">
        <v>284</v>
      </c>
      <c r="G410" t="s">
        <v>285</v>
      </c>
      <c r="H410" s="4" t="s">
        <v>17</v>
      </c>
      <c r="I410" t="s">
        <v>19</v>
      </c>
      <c r="J410">
        <v>5</v>
      </c>
      <c r="K410" s="12" t="s">
        <v>26</v>
      </c>
      <c r="L410" t="s">
        <v>90</v>
      </c>
      <c r="M410" s="33" t="s">
        <v>55</v>
      </c>
      <c r="N410" s="33" t="s">
        <v>55</v>
      </c>
      <c r="O410" s="26">
        <v>8</v>
      </c>
      <c r="P410" t="s">
        <v>500</v>
      </c>
      <c r="Q410" t="s">
        <v>501</v>
      </c>
      <c r="R410" t="s">
        <v>502</v>
      </c>
      <c r="S410" t="s">
        <v>819</v>
      </c>
      <c r="T410" s="10">
        <v>43055</v>
      </c>
      <c r="AK410" s="53" t="str">
        <f t="shared" si="29"/>
        <v>12/08/00</v>
      </c>
      <c r="AL410" s="51" t="str">
        <f t="shared" si="30"/>
        <v>00</v>
      </c>
      <c r="AM410" s="51" t="str">
        <f t="shared" si="31"/>
        <v>2000</v>
      </c>
    </row>
    <row r="411" spans="1:39" x14ac:dyDescent="0.25">
      <c r="A411">
        <v>410</v>
      </c>
      <c r="B411" s="6">
        <v>40521</v>
      </c>
      <c r="D411" s="9" t="str">
        <f t="shared" si="28"/>
        <v>Thu</v>
      </c>
      <c r="E411" s="3">
        <v>0.59444444444444444</v>
      </c>
      <c r="F411" t="s">
        <v>1112</v>
      </c>
      <c r="G411" t="s">
        <v>1113</v>
      </c>
      <c r="H411" s="4" t="s">
        <v>1114</v>
      </c>
      <c r="I411" t="s">
        <v>1115</v>
      </c>
      <c r="J411">
        <v>50</v>
      </c>
      <c r="K411" s="23" t="s">
        <v>1116</v>
      </c>
      <c r="L411" t="s">
        <v>240</v>
      </c>
      <c r="M411" s="35">
        <v>40521</v>
      </c>
      <c r="N411" s="35">
        <v>40523</v>
      </c>
      <c r="O411" s="26">
        <v>1</v>
      </c>
      <c r="P411" t="s">
        <v>1125</v>
      </c>
      <c r="Q411" t="s">
        <v>1126</v>
      </c>
      <c r="R411" t="s">
        <v>1127</v>
      </c>
      <c r="S411" t="s">
        <v>814</v>
      </c>
      <c r="T411">
        <v>12168</v>
      </c>
      <c r="AK411" s="53" t="str">
        <f t="shared" si="29"/>
        <v>12/09/10</v>
      </c>
      <c r="AL411" s="51" t="str">
        <f t="shared" si="30"/>
        <v>10</v>
      </c>
      <c r="AM411" s="51" t="str">
        <f t="shared" si="31"/>
        <v>2010</v>
      </c>
    </row>
    <row r="412" spans="1:39" x14ac:dyDescent="0.25">
      <c r="A412">
        <v>411</v>
      </c>
      <c r="B412" s="6">
        <v>40521</v>
      </c>
      <c r="D412" s="9" t="str">
        <f t="shared" si="28"/>
        <v>Thu</v>
      </c>
      <c r="E412" s="3">
        <v>0.80555555555555547</v>
      </c>
      <c r="F412" t="s">
        <v>925</v>
      </c>
      <c r="G412" t="s">
        <v>926</v>
      </c>
      <c r="H412" s="4" t="s">
        <v>17</v>
      </c>
      <c r="I412" t="s">
        <v>19</v>
      </c>
      <c r="J412">
        <v>5</v>
      </c>
      <c r="K412" s="13" t="s">
        <v>40</v>
      </c>
      <c r="L412" t="s">
        <v>927</v>
      </c>
      <c r="M412" s="33" t="s">
        <v>55</v>
      </c>
      <c r="N412" s="33" t="s">
        <v>55</v>
      </c>
      <c r="O412" s="26">
        <v>5</v>
      </c>
      <c r="P412" t="s">
        <v>928</v>
      </c>
      <c r="Q412" t="s">
        <v>929</v>
      </c>
      <c r="R412" t="s">
        <v>930</v>
      </c>
      <c r="S412" t="s">
        <v>931</v>
      </c>
      <c r="T412">
        <v>36093</v>
      </c>
      <c r="AK412" s="53" t="str">
        <f t="shared" si="29"/>
        <v>12/09/10</v>
      </c>
      <c r="AL412" s="51" t="str">
        <f t="shared" si="30"/>
        <v>10</v>
      </c>
      <c r="AM412" s="51" t="str">
        <f t="shared" si="31"/>
        <v>2010</v>
      </c>
    </row>
    <row r="413" spans="1:39" x14ac:dyDescent="0.25">
      <c r="A413">
        <v>412</v>
      </c>
      <c r="B413" s="6">
        <v>40521</v>
      </c>
      <c r="D413" s="9" t="str">
        <f t="shared" si="28"/>
        <v>Thu</v>
      </c>
      <c r="E413" s="3">
        <v>0.90486111111111101</v>
      </c>
      <c r="F413" t="s">
        <v>73</v>
      </c>
      <c r="G413" t="s">
        <v>72</v>
      </c>
      <c r="H413" s="4" t="s">
        <v>17</v>
      </c>
      <c r="I413" t="s">
        <v>19</v>
      </c>
      <c r="J413">
        <v>5</v>
      </c>
      <c r="K413" s="14" t="s">
        <v>93</v>
      </c>
      <c r="L413" t="s">
        <v>74</v>
      </c>
      <c r="M413" s="33" t="s">
        <v>55</v>
      </c>
      <c r="N413" s="33" t="s">
        <v>55</v>
      </c>
      <c r="O413" s="26">
        <v>7</v>
      </c>
      <c r="P413" t="s">
        <v>774</v>
      </c>
      <c r="Q413" t="s">
        <v>775</v>
      </c>
      <c r="R413" t="s">
        <v>776</v>
      </c>
      <c r="S413" t="s">
        <v>825</v>
      </c>
      <c r="T413" s="10">
        <v>59047</v>
      </c>
      <c r="AK413" s="53" t="str">
        <f t="shared" si="29"/>
        <v>12/09/10</v>
      </c>
      <c r="AL413" s="51" t="str">
        <f t="shared" si="30"/>
        <v>10</v>
      </c>
      <c r="AM413" s="51" t="str">
        <f t="shared" si="31"/>
        <v>2010</v>
      </c>
    </row>
    <row r="414" spans="1:39" x14ac:dyDescent="0.25">
      <c r="A414">
        <v>413</v>
      </c>
      <c r="B414" s="6">
        <v>40521</v>
      </c>
      <c r="D414" s="9" t="str">
        <f t="shared" si="28"/>
        <v>Thu</v>
      </c>
      <c r="E414" s="3">
        <v>0.90555555555555556</v>
      </c>
      <c r="F414" t="s">
        <v>860</v>
      </c>
      <c r="G414" t="s">
        <v>869</v>
      </c>
      <c r="H414" s="4" t="s">
        <v>17</v>
      </c>
      <c r="I414" t="s">
        <v>19</v>
      </c>
      <c r="J414">
        <v>5</v>
      </c>
      <c r="K414" s="14" t="s">
        <v>93</v>
      </c>
      <c r="L414" t="s">
        <v>65</v>
      </c>
      <c r="M414" s="33" t="s">
        <v>55</v>
      </c>
      <c r="N414" s="33" t="s">
        <v>55</v>
      </c>
      <c r="O414" s="26">
        <v>1</v>
      </c>
      <c r="P414" t="s">
        <v>864</v>
      </c>
      <c r="Q414" t="s">
        <v>865</v>
      </c>
      <c r="R414" t="s">
        <v>866</v>
      </c>
      <c r="S414" t="s">
        <v>822</v>
      </c>
      <c r="T414" s="11" t="s">
        <v>867</v>
      </c>
      <c r="AK414" s="53" t="str">
        <f t="shared" si="29"/>
        <v>12/09/10</v>
      </c>
      <c r="AL414" s="51" t="str">
        <f t="shared" si="30"/>
        <v>10</v>
      </c>
      <c r="AM414" s="51" t="str">
        <f t="shared" si="31"/>
        <v>2010</v>
      </c>
    </row>
    <row r="415" spans="1:39" x14ac:dyDescent="0.25">
      <c r="A415">
        <v>414</v>
      </c>
      <c r="B415" s="6">
        <v>40521</v>
      </c>
      <c r="D415" s="9" t="str">
        <f t="shared" si="28"/>
        <v>Thu</v>
      </c>
      <c r="E415" s="3">
        <v>0.90694444444444444</v>
      </c>
      <c r="F415" t="s">
        <v>1028</v>
      </c>
      <c r="G415" t="s">
        <v>1029</v>
      </c>
      <c r="H415" s="4" t="s">
        <v>17</v>
      </c>
      <c r="I415" t="s">
        <v>19</v>
      </c>
      <c r="J415">
        <v>5</v>
      </c>
      <c r="K415" s="14" t="s">
        <v>93</v>
      </c>
      <c r="L415" t="s">
        <v>269</v>
      </c>
      <c r="O415" s="26">
        <v>2</v>
      </c>
      <c r="P415" t="s">
        <v>1030</v>
      </c>
      <c r="Q415" t="s">
        <v>1031</v>
      </c>
      <c r="R415" t="s">
        <v>1032</v>
      </c>
      <c r="S415" t="s">
        <v>814</v>
      </c>
      <c r="T415">
        <v>12603</v>
      </c>
      <c r="AK415" s="53" t="str">
        <f t="shared" si="29"/>
        <v>12/09/10</v>
      </c>
      <c r="AL415" s="51" t="str">
        <f t="shared" si="30"/>
        <v>10</v>
      </c>
      <c r="AM415" s="51" t="str">
        <f t="shared" si="31"/>
        <v>2010</v>
      </c>
    </row>
    <row r="416" spans="1:39" x14ac:dyDescent="0.25">
      <c r="A416">
        <v>415</v>
      </c>
      <c r="B416" s="6">
        <v>40521</v>
      </c>
      <c r="D416" s="9" t="str">
        <f t="shared" si="28"/>
        <v>Thu</v>
      </c>
      <c r="E416" s="3">
        <v>0.90694444444444444</v>
      </c>
      <c r="F416" t="s">
        <v>244</v>
      </c>
      <c r="G416" t="s">
        <v>1058</v>
      </c>
      <c r="H416" s="4" t="s">
        <v>17</v>
      </c>
      <c r="I416" t="s">
        <v>19</v>
      </c>
      <c r="J416">
        <v>5</v>
      </c>
      <c r="K416" s="14" t="s">
        <v>93</v>
      </c>
      <c r="L416" t="s">
        <v>246</v>
      </c>
      <c r="M416" s="33" t="s">
        <v>55</v>
      </c>
      <c r="N416" s="33" t="s">
        <v>55</v>
      </c>
      <c r="O416" s="26">
        <v>3</v>
      </c>
      <c r="P416" t="s">
        <v>692</v>
      </c>
      <c r="Q416" t="s">
        <v>693</v>
      </c>
      <c r="R416" t="s">
        <v>694</v>
      </c>
      <c r="S416" t="s">
        <v>837</v>
      </c>
      <c r="T416" s="10">
        <v>18833</v>
      </c>
      <c r="AK416" s="53" t="str">
        <f t="shared" si="29"/>
        <v>12/09/10</v>
      </c>
      <c r="AL416" s="51" t="str">
        <f t="shared" si="30"/>
        <v>10</v>
      </c>
      <c r="AM416" s="51" t="str">
        <f t="shared" si="31"/>
        <v>2010</v>
      </c>
    </row>
    <row r="417" spans="1:39" x14ac:dyDescent="0.25">
      <c r="A417">
        <v>416</v>
      </c>
      <c r="B417" s="6">
        <v>40521</v>
      </c>
      <c r="D417" s="9" t="str">
        <f t="shared" si="28"/>
        <v>Thu</v>
      </c>
      <c r="E417" s="3">
        <v>0.90902777777777777</v>
      </c>
      <c r="F417" t="s">
        <v>1117</v>
      </c>
      <c r="G417" t="s">
        <v>943</v>
      </c>
      <c r="H417" s="4" t="s">
        <v>17</v>
      </c>
      <c r="I417" t="s">
        <v>19</v>
      </c>
      <c r="J417">
        <v>5</v>
      </c>
      <c r="K417" s="14" t="s">
        <v>93</v>
      </c>
      <c r="L417" t="s">
        <v>1118</v>
      </c>
      <c r="M417" s="34">
        <v>40522</v>
      </c>
      <c r="O417" s="26">
        <v>4</v>
      </c>
      <c r="P417" t="s">
        <v>1128</v>
      </c>
      <c r="Q417" t="s">
        <v>1129</v>
      </c>
      <c r="R417" t="s">
        <v>1130</v>
      </c>
      <c r="S417" t="s">
        <v>823</v>
      </c>
      <c r="T417">
        <v>40391</v>
      </c>
      <c r="AK417" s="53" t="str">
        <f t="shared" si="29"/>
        <v>12/09/10</v>
      </c>
      <c r="AL417" s="51" t="str">
        <f t="shared" si="30"/>
        <v>10</v>
      </c>
      <c r="AM417" s="51" t="str">
        <f t="shared" si="31"/>
        <v>2010</v>
      </c>
    </row>
    <row r="418" spans="1:39" x14ac:dyDescent="0.25">
      <c r="A418">
        <v>417</v>
      </c>
      <c r="B418" s="6">
        <v>40521</v>
      </c>
      <c r="D418" s="9" t="str">
        <f t="shared" si="28"/>
        <v>Thu</v>
      </c>
      <c r="E418" s="3">
        <v>0.97638888888888886</v>
      </c>
      <c r="F418" t="s">
        <v>1119</v>
      </c>
      <c r="G418" t="s">
        <v>1120</v>
      </c>
      <c r="H418" s="4" t="s">
        <v>17</v>
      </c>
      <c r="I418" t="s">
        <v>19</v>
      </c>
      <c r="J418">
        <v>5</v>
      </c>
      <c r="K418" s="14" t="s">
        <v>93</v>
      </c>
      <c r="L418" t="s">
        <v>60</v>
      </c>
      <c r="M418" s="34">
        <v>40522</v>
      </c>
      <c r="O418" s="26">
        <v>9</v>
      </c>
      <c r="P418" t="s">
        <v>1131</v>
      </c>
      <c r="Q418" t="s">
        <v>1132</v>
      </c>
      <c r="R418" t="s">
        <v>1133</v>
      </c>
      <c r="S418" t="s">
        <v>816</v>
      </c>
      <c r="T418">
        <v>53142</v>
      </c>
      <c r="AK418" s="53" t="str">
        <f t="shared" si="29"/>
        <v>12/09/10</v>
      </c>
      <c r="AL418" s="51" t="str">
        <f t="shared" si="30"/>
        <v>10</v>
      </c>
      <c r="AM418" s="51" t="str">
        <f t="shared" si="31"/>
        <v>2010</v>
      </c>
    </row>
    <row r="419" spans="1:39" x14ac:dyDescent="0.25">
      <c r="A419">
        <v>418</v>
      </c>
      <c r="B419" s="6">
        <v>40521</v>
      </c>
      <c r="D419" s="9" t="str">
        <f t="shared" si="28"/>
        <v>Thu</v>
      </c>
      <c r="E419" s="3">
        <v>0.97638888888888886</v>
      </c>
      <c r="F419" t="s">
        <v>860</v>
      </c>
      <c r="G419" t="s">
        <v>869</v>
      </c>
      <c r="H419" s="4" t="s">
        <v>17</v>
      </c>
      <c r="I419" t="s">
        <v>19</v>
      </c>
      <c r="J419">
        <v>5</v>
      </c>
      <c r="K419" s="14" t="s">
        <v>93</v>
      </c>
      <c r="L419" t="s">
        <v>65</v>
      </c>
      <c r="M419" s="33" t="s">
        <v>55</v>
      </c>
      <c r="N419" s="33" t="s">
        <v>55</v>
      </c>
      <c r="O419" s="26">
        <v>1</v>
      </c>
      <c r="P419" t="s">
        <v>864</v>
      </c>
      <c r="Q419" t="s">
        <v>865</v>
      </c>
      <c r="R419" t="s">
        <v>866</v>
      </c>
      <c r="S419" t="s">
        <v>822</v>
      </c>
      <c r="T419" s="11" t="s">
        <v>867</v>
      </c>
      <c r="AK419" s="53" t="str">
        <f t="shared" si="29"/>
        <v>12/09/10</v>
      </c>
      <c r="AL419" s="51" t="str">
        <f t="shared" si="30"/>
        <v>10</v>
      </c>
      <c r="AM419" s="51" t="str">
        <f t="shared" si="31"/>
        <v>2010</v>
      </c>
    </row>
    <row r="420" spans="1:39" x14ac:dyDescent="0.25">
      <c r="A420">
        <v>419</v>
      </c>
      <c r="B420" s="6">
        <v>40521</v>
      </c>
      <c r="D420" s="9" t="str">
        <f t="shared" si="28"/>
        <v>Thu</v>
      </c>
      <c r="E420" s="3">
        <v>0.97777777777777775</v>
      </c>
      <c r="F420" t="s">
        <v>339</v>
      </c>
      <c r="G420" t="s">
        <v>1078</v>
      </c>
      <c r="H420" s="4" t="s">
        <v>17</v>
      </c>
      <c r="I420" t="s">
        <v>19</v>
      </c>
      <c r="J420">
        <v>5</v>
      </c>
      <c r="K420" s="14" t="s">
        <v>93</v>
      </c>
      <c r="L420" t="s">
        <v>340</v>
      </c>
      <c r="M420" s="33" t="s">
        <v>55</v>
      </c>
      <c r="N420" s="33" t="s">
        <v>55</v>
      </c>
      <c r="O420" s="26">
        <v>8</v>
      </c>
      <c r="P420" t="s">
        <v>607</v>
      </c>
      <c r="Q420" t="s">
        <v>608</v>
      </c>
      <c r="R420" t="s">
        <v>609</v>
      </c>
      <c r="S420" t="s">
        <v>350</v>
      </c>
      <c r="T420" s="10">
        <v>78013</v>
      </c>
      <c r="AK420" s="53" t="str">
        <f t="shared" si="29"/>
        <v>12/09/10</v>
      </c>
      <c r="AL420" s="51" t="str">
        <f t="shared" si="30"/>
        <v>10</v>
      </c>
      <c r="AM420" s="51" t="str">
        <f t="shared" si="31"/>
        <v>2010</v>
      </c>
    </row>
    <row r="421" spans="1:39" x14ac:dyDescent="0.25">
      <c r="A421">
        <v>420</v>
      </c>
      <c r="B421" s="6">
        <v>40521</v>
      </c>
      <c r="D421" s="9" t="str">
        <f t="shared" si="28"/>
        <v>Thu</v>
      </c>
      <c r="E421" s="3">
        <v>0.97916666666666663</v>
      </c>
      <c r="F421" t="s">
        <v>1121</v>
      </c>
      <c r="G421" t="s">
        <v>1122</v>
      </c>
      <c r="H421" s="4" t="s">
        <v>17</v>
      </c>
      <c r="I421" t="s">
        <v>19</v>
      </c>
      <c r="J421">
        <v>5</v>
      </c>
      <c r="K421" s="14" t="s">
        <v>93</v>
      </c>
      <c r="L421" t="s">
        <v>41</v>
      </c>
      <c r="M421" s="35">
        <v>40522</v>
      </c>
      <c r="N421" s="35">
        <v>40526</v>
      </c>
      <c r="O421" s="26">
        <v>5</v>
      </c>
      <c r="P421" t="s">
        <v>1134</v>
      </c>
      <c r="Q421" t="s">
        <v>1135</v>
      </c>
      <c r="R421" t="s">
        <v>1136</v>
      </c>
      <c r="S421" t="s">
        <v>818</v>
      </c>
      <c r="T421">
        <v>22556</v>
      </c>
      <c r="AK421" s="53" t="str">
        <f t="shared" si="29"/>
        <v>12/09/10</v>
      </c>
      <c r="AL421" s="51" t="str">
        <f t="shared" si="30"/>
        <v>10</v>
      </c>
      <c r="AM421" s="51" t="str">
        <f t="shared" si="31"/>
        <v>2010</v>
      </c>
    </row>
    <row r="422" spans="1:39" x14ac:dyDescent="0.25">
      <c r="A422">
        <v>421</v>
      </c>
      <c r="B422" s="6">
        <v>40522</v>
      </c>
      <c r="D422" s="9" t="str">
        <f t="shared" si="28"/>
        <v>Fri</v>
      </c>
      <c r="E422" s="3">
        <v>0.56874999999999998</v>
      </c>
      <c r="F422" t="s">
        <v>1000</v>
      </c>
      <c r="G422" t="s">
        <v>904</v>
      </c>
      <c r="H422" s="4" t="s">
        <v>17</v>
      </c>
      <c r="I422" t="s">
        <v>19</v>
      </c>
      <c r="J422">
        <v>5</v>
      </c>
      <c r="K422" s="14" t="s">
        <v>93</v>
      </c>
      <c r="L422" t="s">
        <v>132</v>
      </c>
      <c r="M422" s="33" t="s">
        <v>55</v>
      </c>
      <c r="N422" s="33" t="s">
        <v>55</v>
      </c>
      <c r="O422" s="26">
        <v>5</v>
      </c>
      <c r="P422" s="32" t="s">
        <v>999</v>
      </c>
      <c r="Q422" s="32" t="s">
        <v>1001</v>
      </c>
      <c r="R422" s="32" t="s">
        <v>1002</v>
      </c>
      <c r="S422" s="32" t="s">
        <v>350</v>
      </c>
      <c r="T422" s="32">
        <v>75060</v>
      </c>
      <c r="AK422" s="53" t="str">
        <f t="shared" si="29"/>
        <v>12/10/10</v>
      </c>
      <c r="AL422" s="51" t="str">
        <f t="shared" si="30"/>
        <v>10</v>
      </c>
      <c r="AM422" s="51" t="str">
        <f t="shared" si="31"/>
        <v>2010</v>
      </c>
    </row>
    <row r="423" spans="1:39" x14ac:dyDescent="0.25">
      <c r="A423">
        <v>422</v>
      </c>
      <c r="B423" s="6">
        <v>40522</v>
      </c>
      <c r="D423" s="9" t="str">
        <f t="shared" si="28"/>
        <v>Fri</v>
      </c>
      <c r="E423" s="3">
        <v>0.56874999999999998</v>
      </c>
      <c r="F423" t="s">
        <v>323</v>
      </c>
      <c r="G423" t="s">
        <v>1079</v>
      </c>
      <c r="H423" s="4" t="s">
        <v>17</v>
      </c>
      <c r="I423" t="s">
        <v>19</v>
      </c>
      <c r="J423">
        <v>5</v>
      </c>
      <c r="K423" s="14" t="s">
        <v>93</v>
      </c>
      <c r="L423" t="s">
        <v>325</v>
      </c>
      <c r="M423" s="33" t="s">
        <v>55</v>
      </c>
      <c r="N423" s="33" t="s">
        <v>55</v>
      </c>
      <c r="O423" s="26">
        <v>5</v>
      </c>
      <c r="P423" t="s">
        <v>592</v>
      </c>
      <c r="Q423" t="s">
        <v>593</v>
      </c>
      <c r="R423" t="s">
        <v>594</v>
      </c>
      <c r="S423" t="s">
        <v>350</v>
      </c>
      <c r="T423" s="10" t="s">
        <v>596</v>
      </c>
      <c r="AK423" s="53" t="str">
        <f t="shared" si="29"/>
        <v>12/10/10</v>
      </c>
      <c r="AL423" s="51" t="str">
        <f t="shared" si="30"/>
        <v>10</v>
      </c>
      <c r="AM423" s="51" t="str">
        <f t="shared" si="31"/>
        <v>2010</v>
      </c>
    </row>
    <row r="424" spans="1:39" x14ac:dyDescent="0.25">
      <c r="A424">
        <v>423</v>
      </c>
      <c r="B424" s="6">
        <v>40522</v>
      </c>
      <c r="D424" s="9" t="str">
        <f t="shared" si="28"/>
        <v>Fri</v>
      </c>
      <c r="E424" s="3">
        <v>0.56944444444444442</v>
      </c>
      <c r="F424" t="s">
        <v>86</v>
      </c>
      <c r="G424" t="s">
        <v>1023</v>
      </c>
      <c r="H424" s="4" t="s">
        <v>17</v>
      </c>
      <c r="I424" t="s">
        <v>19</v>
      </c>
      <c r="J424">
        <v>5</v>
      </c>
      <c r="K424" s="14" t="s">
        <v>93</v>
      </c>
      <c r="L424" t="s">
        <v>88</v>
      </c>
      <c r="M424" s="33" t="s">
        <v>55</v>
      </c>
      <c r="N424" s="33" t="s">
        <v>55</v>
      </c>
      <c r="O424" s="26">
        <v>0</v>
      </c>
      <c r="P424" t="s">
        <v>427</v>
      </c>
      <c r="Q424" t="s">
        <v>428</v>
      </c>
      <c r="R424" t="s">
        <v>429</v>
      </c>
      <c r="S424" t="s">
        <v>829</v>
      </c>
      <c r="T424" s="10" t="s">
        <v>430</v>
      </c>
      <c r="AK424" s="53" t="str">
        <f t="shared" si="29"/>
        <v>12/10/10</v>
      </c>
      <c r="AL424" s="51" t="str">
        <f t="shared" si="30"/>
        <v>10</v>
      </c>
      <c r="AM424" s="51" t="str">
        <f t="shared" si="31"/>
        <v>2010</v>
      </c>
    </row>
    <row r="425" spans="1:39" x14ac:dyDescent="0.25">
      <c r="A425">
        <v>424</v>
      </c>
      <c r="B425" s="6">
        <v>40522</v>
      </c>
      <c r="D425" s="9" t="str">
        <f t="shared" si="28"/>
        <v>Fri</v>
      </c>
      <c r="E425" s="3">
        <v>0.5708333333333333</v>
      </c>
      <c r="F425" t="s">
        <v>860</v>
      </c>
      <c r="G425" t="s">
        <v>869</v>
      </c>
      <c r="H425" s="4" t="s">
        <v>17</v>
      </c>
      <c r="I425" t="s">
        <v>19</v>
      </c>
      <c r="J425">
        <v>5</v>
      </c>
      <c r="K425" s="14" t="s">
        <v>93</v>
      </c>
      <c r="L425" t="s">
        <v>65</v>
      </c>
      <c r="M425" s="33" t="s">
        <v>55</v>
      </c>
      <c r="N425" s="33" t="s">
        <v>55</v>
      </c>
      <c r="O425" s="26">
        <v>1</v>
      </c>
      <c r="P425" t="s">
        <v>864</v>
      </c>
      <c r="Q425" t="s">
        <v>865</v>
      </c>
      <c r="R425" t="s">
        <v>866</v>
      </c>
      <c r="S425" t="s">
        <v>822</v>
      </c>
      <c r="T425" s="11" t="s">
        <v>867</v>
      </c>
      <c r="AK425" s="53" t="str">
        <f t="shared" si="29"/>
        <v>12/10/10</v>
      </c>
      <c r="AL425" s="51" t="str">
        <f t="shared" si="30"/>
        <v>10</v>
      </c>
      <c r="AM425" s="51" t="str">
        <f t="shared" si="31"/>
        <v>2010</v>
      </c>
    </row>
    <row r="426" spans="1:39" x14ac:dyDescent="0.25">
      <c r="A426">
        <v>425</v>
      </c>
      <c r="B426" s="6">
        <v>40522</v>
      </c>
      <c r="D426" s="9" t="str">
        <f t="shared" si="28"/>
        <v>Fri</v>
      </c>
      <c r="E426" s="3">
        <v>0.57152777777777775</v>
      </c>
      <c r="F426" t="s">
        <v>220</v>
      </c>
      <c r="G426" t="s">
        <v>895</v>
      </c>
      <c r="H426" s="4" t="s">
        <v>17</v>
      </c>
      <c r="I426" t="s">
        <v>19</v>
      </c>
      <c r="J426">
        <v>5</v>
      </c>
      <c r="K426" s="14" t="s">
        <v>93</v>
      </c>
      <c r="L426" t="s">
        <v>222</v>
      </c>
      <c r="M426" s="33" t="s">
        <v>55</v>
      </c>
      <c r="N426" s="33" t="s">
        <v>55</v>
      </c>
      <c r="O426" s="26">
        <v>9</v>
      </c>
      <c r="P426" t="s">
        <v>613</v>
      </c>
      <c r="Q426" t="s">
        <v>614</v>
      </c>
      <c r="R426" t="s">
        <v>615</v>
      </c>
      <c r="S426" t="s">
        <v>816</v>
      </c>
      <c r="T426" s="10">
        <v>53589</v>
      </c>
      <c r="AK426" s="53" t="str">
        <f t="shared" si="29"/>
        <v>12/10/10</v>
      </c>
      <c r="AL426" s="51" t="str">
        <f t="shared" si="30"/>
        <v>10</v>
      </c>
      <c r="AM426" s="51" t="str">
        <f t="shared" si="31"/>
        <v>2010</v>
      </c>
    </row>
    <row r="427" spans="1:39" x14ac:dyDescent="0.25">
      <c r="A427">
        <v>426</v>
      </c>
      <c r="B427" s="6">
        <v>40522</v>
      </c>
      <c r="D427" s="9" t="str">
        <f t="shared" si="28"/>
        <v>Fri</v>
      </c>
      <c r="E427" s="3">
        <v>0.92847222222222225</v>
      </c>
      <c r="F427" t="s">
        <v>1123</v>
      </c>
      <c r="G427" t="s">
        <v>1141</v>
      </c>
      <c r="H427" s="4" t="s">
        <v>17</v>
      </c>
      <c r="I427" t="s">
        <v>19</v>
      </c>
      <c r="J427">
        <v>5</v>
      </c>
      <c r="K427" s="14" t="s">
        <v>93</v>
      </c>
      <c r="L427" t="s">
        <v>65</v>
      </c>
      <c r="M427" s="34">
        <v>40546</v>
      </c>
      <c r="O427" s="26">
        <v>1</v>
      </c>
      <c r="P427" t="s">
        <v>1137</v>
      </c>
      <c r="Q427" t="s">
        <v>1138</v>
      </c>
      <c r="R427" t="s">
        <v>1139</v>
      </c>
      <c r="S427" t="s">
        <v>822</v>
      </c>
      <c r="T427" s="11" t="s">
        <v>1140</v>
      </c>
      <c r="AK427" s="53" t="str">
        <f t="shared" si="29"/>
        <v>12/10/10</v>
      </c>
      <c r="AL427" s="51" t="str">
        <f t="shared" si="30"/>
        <v>10</v>
      </c>
      <c r="AM427" s="51" t="str">
        <f t="shared" si="31"/>
        <v>2010</v>
      </c>
    </row>
    <row r="428" spans="1:39" x14ac:dyDescent="0.25">
      <c r="A428">
        <v>427</v>
      </c>
      <c r="B428" s="6">
        <v>40522</v>
      </c>
      <c r="D428" s="9" t="str">
        <f t="shared" si="28"/>
        <v>Fri</v>
      </c>
      <c r="E428" s="3">
        <v>0.93055555555555547</v>
      </c>
      <c r="F428" t="s">
        <v>925</v>
      </c>
      <c r="G428" t="s">
        <v>926</v>
      </c>
      <c r="H428" s="4" t="s">
        <v>17</v>
      </c>
      <c r="I428" t="s">
        <v>19</v>
      </c>
      <c r="J428">
        <v>5</v>
      </c>
      <c r="K428" s="14" t="s">
        <v>93</v>
      </c>
      <c r="L428" t="s">
        <v>927</v>
      </c>
      <c r="M428" s="33" t="s">
        <v>55</v>
      </c>
      <c r="N428" s="33" t="s">
        <v>55</v>
      </c>
      <c r="O428" s="26">
        <v>5</v>
      </c>
      <c r="P428" t="s">
        <v>928</v>
      </c>
      <c r="Q428" t="s">
        <v>929</v>
      </c>
      <c r="R428" t="s">
        <v>930</v>
      </c>
      <c r="S428" t="s">
        <v>931</v>
      </c>
      <c r="T428">
        <v>36093</v>
      </c>
      <c r="AK428" s="53" t="str">
        <f t="shared" si="29"/>
        <v>12/10/10</v>
      </c>
      <c r="AL428" s="51" t="str">
        <f t="shared" si="30"/>
        <v>10</v>
      </c>
      <c r="AM428" s="51" t="str">
        <f t="shared" si="31"/>
        <v>2010</v>
      </c>
    </row>
    <row r="429" spans="1:39" x14ac:dyDescent="0.25">
      <c r="A429">
        <v>428</v>
      </c>
      <c r="B429" s="6">
        <v>40522</v>
      </c>
      <c r="D429" s="9" t="str">
        <f t="shared" si="28"/>
        <v>Fri</v>
      </c>
      <c r="E429" s="3">
        <v>0.93125000000000002</v>
      </c>
      <c r="F429" t="s">
        <v>275</v>
      </c>
      <c r="G429" t="s">
        <v>1037</v>
      </c>
      <c r="H429" s="4" t="s">
        <v>17</v>
      </c>
      <c r="I429" t="s">
        <v>19</v>
      </c>
      <c r="J429">
        <v>5</v>
      </c>
      <c r="K429" s="14" t="s">
        <v>93</v>
      </c>
      <c r="L429" t="s">
        <v>269</v>
      </c>
      <c r="M429" s="33" t="s">
        <v>55</v>
      </c>
      <c r="N429" s="33" t="s">
        <v>55</v>
      </c>
      <c r="O429" s="26">
        <v>2</v>
      </c>
      <c r="P429" t="s">
        <v>760</v>
      </c>
      <c r="Q429" t="s">
        <v>761</v>
      </c>
      <c r="R429" t="s">
        <v>762</v>
      </c>
      <c r="S429" t="s">
        <v>814</v>
      </c>
      <c r="T429" s="10" t="s">
        <v>763</v>
      </c>
      <c r="AK429" s="53" t="str">
        <f t="shared" si="29"/>
        <v>12/10/10</v>
      </c>
      <c r="AL429" s="51" t="str">
        <f t="shared" si="30"/>
        <v>10</v>
      </c>
      <c r="AM429" s="51" t="str">
        <f t="shared" si="31"/>
        <v>2010</v>
      </c>
    </row>
    <row r="430" spans="1:39" x14ac:dyDescent="0.25">
      <c r="A430">
        <v>429</v>
      </c>
      <c r="B430" s="6">
        <v>40522</v>
      </c>
      <c r="D430" s="9" t="str">
        <f t="shared" si="28"/>
        <v>Fri</v>
      </c>
      <c r="E430" s="3">
        <v>0.93125000000000002</v>
      </c>
      <c r="F430" t="s">
        <v>42</v>
      </c>
      <c r="G430" t="s">
        <v>856</v>
      </c>
      <c r="H430" s="4" t="s">
        <v>17</v>
      </c>
      <c r="I430" t="s">
        <v>19</v>
      </c>
      <c r="J430">
        <v>5</v>
      </c>
      <c r="K430" s="14" t="s">
        <v>93</v>
      </c>
      <c r="L430" t="s">
        <v>43</v>
      </c>
      <c r="M430" s="33" t="s">
        <v>55</v>
      </c>
      <c r="N430" s="33" t="s">
        <v>55</v>
      </c>
      <c r="O430" s="26">
        <v>8</v>
      </c>
      <c r="P430" t="s">
        <v>417</v>
      </c>
      <c r="Q430" t="s">
        <v>418</v>
      </c>
      <c r="R430" t="s">
        <v>419</v>
      </c>
      <c r="S430" t="s">
        <v>819</v>
      </c>
      <c r="T430" s="10">
        <v>44133</v>
      </c>
      <c r="AK430" s="53" t="str">
        <f t="shared" si="29"/>
        <v>12/10/10</v>
      </c>
      <c r="AL430" s="51" t="str">
        <f t="shared" si="30"/>
        <v>10</v>
      </c>
      <c r="AM430" s="51" t="str">
        <f t="shared" si="31"/>
        <v>2010</v>
      </c>
    </row>
    <row r="431" spans="1:39" x14ac:dyDescent="0.25">
      <c r="A431">
        <v>430</v>
      </c>
      <c r="B431" s="6">
        <v>40529</v>
      </c>
      <c r="D431" s="9" t="str">
        <f t="shared" si="28"/>
        <v>Fri</v>
      </c>
      <c r="E431" s="3">
        <v>0.77777777777777779</v>
      </c>
      <c r="F431" t="s">
        <v>284</v>
      </c>
      <c r="G431" t="s">
        <v>285</v>
      </c>
      <c r="H431" s="4" t="s">
        <v>17</v>
      </c>
      <c r="I431" t="s">
        <v>19</v>
      </c>
      <c r="J431">
        <v>5</v>
      </c>
      <c r="K431" s="13" t="s">
        <v>40</v>
      </c>
      <c r="L431" t="s">
        <v>1124</v>
      </c>
      <c r="N431" s="33" t="s">
        <v>55</v>
      </c>
      <c r="O431" s="26">
        <v>8</v>
      </c>
      <c r="P431" t="s">
        <v>500</v>
      </c>
      <c r="Q431" t="s">
        <v>501</v>
      </c>
      <c r="R431" t="s">
        <v>502</v>
      </c>
      <c r="S431" t="s">
        <v>819</v>
      </c>
      <c r="T431" s="10">
        <v>43055</v>
      </c>
      <c r="AK431" s="53" t="str">
        <f t="shared" si="29"/>
        <v>12/17/10</v>
      </c>
      <c r="AL431" s="51" t="str">
        <f t="shared" si="30"/>
        <v>10</v>
      </c>
      <c r="AM431" s="51" t="str">
        <f t="shared" si="31"/>
        <v>2010</v>
      </c>
    </row>
    <row r="432" spans="1:39" x14ac:dyDescent="0.25">
      <c r="A432">
        <v>431</v>
      </c>
      <c r="B432" s="6">
        <v>40529</v>
      </c>
      <c r="D432" s="9" t="str">
        <f t="shared" si="28"/>
        <v>Fri</v>
      </c>
      <c r="E432" s="3">
        <v>0.78125</v>
      </c>
      <c r="F432" t="s">
        <v>196</v>
      </c>
      <c r="G432" t="s">
        <v>983</v>
      </c>
      <c r="H432" s="4" t="s">
        <v>17</v>
      </c>
      <c r="I432" t="s">
        <v>19</v>
      </c>
      <c r="J432">
        <v>5</v>
      </c>
      <c r="K432" s="13" t="s">
        <v>40</v>
      </c>
      <c r="L432" t="s">
        <v>197</v>
      </c>
      <c r="M432" s="33" t="s">
        <v>55</v>
      </c>
      <c r="N432" s="33" t="s">
        <v>55</v>
      </c>
      <c r="O432" s="26">
        <v>8</v>
      </c>
      <c r="P432" t="s">
        <v>715</v>
      </c>
      <c r="Q432" t="s">
        <v>716</v>
      </c>
      <c r="R432" t="s">
        <v>717</v>
      </c>
      <c r="S432" t="s">
        <v>837</v>
      </c>
      <c r="T432" s="10" t="s">
        <v>718</v>
      </c>
      <c r="AK432" s="53" t="str">
        <f t="shared" si="29"/>
        <v>12/17/10</v>
      </c>
      <c r="AL432" s="51" t="str">
        <f t="shared" si="30"/>
        <v>10</v>
      </c>
      <c r="AM432" s="51" t="str">
        <f t="shared" si="31"/>
        <v>2010</v>
      </c>
    </row>
    <row r="433" spans="1:39" x14ac:dyDescent="0.25">
      <c r="A433">
        <v>432</v>
      </c>
      <c r="B433" s="6">
        <v>40529</v>
      </c>
      <c r="D433" s="9" t="str">
        <f t="shared" si="28"/>
        <v>Fri</v>
      </c>
      <c r="E433" s="3">
        <v>0.78194444444444444</v>
      </c>
      <c r="F433" t="s">
        <v>46</v>
      </c>
      <c r="G433" t="s">
        <v>896</v>
      </c>
      <c r="H433" s="4" t="s">
        <v>17</v>
      </c>
      <c r="I433" t="s">
        <v>19</v>
      </c>
      <c r="J433">
        <v>5</v>
      </c>
      <c r="K433" s="13" t="s">
        <v>40</v>
      </c>
      <c r="L433" t="s">
        <v>48</v>
      </c>
      <c r="M433" s="33" t="s">
        <v>55</v>
      </c>
      <c r="N433" s="33" t="s">
        <v>55</v>
      </c>
      <c r="O433" s="26">
        <v>4</v>
      </c>
      <c r="P433" t="s">
        <v>695</v>
      </c>
      <c r="Q433" t="s">
        <v>696</v>
      </c>
      <c r="R433" t="s">
        <v>697</v>
      </c>
      <c r="S433" t="s">
        <v>817</v>
      </c>
      <c r="T433" s="10">
        <v>33157</v>
      </c>
      <c r="AK433" s="53" t="str">
        <f t="shared" si="29"/>
        <v>12/17/10</v>
      </c>
      <c r="AL433" s="51" t="str">
        <f t="shared" si="30"/>
        <v>10</v>
      </c>
      <c r="AM433" s="51" t="str">
        <f t="shared" si="31"/>
        <v>2010</v>
      </c>
    </row>
    <row r="434" spans="1:39" x14ac:dyDescent="0.25">
      <c r="A434">
        <v>433</v>
      </c>
      <c r="B434" s="6">
        <v>40529</v>
      </c>
      <c r="D434" s="9" t="str">
        <f t="shared" si="28"/>
        <v>Fri</v>
      </c>
      <c r="E434" s="3">
        <v>0.78194444444444444</v>
      </c>
      <c r="F434" t="s">
        <v>323</v>
      </c>
      <c r="G434" t="s">
        <v>1079</v>
      </c>
      <c r="H434" s="4" t="s">
        <v>17</v>
      </c>
      <c r="I434" t="s">
        <v>19</v>
      </c>
      <c r="J434">
        <v>5</v>
      </c>
      <c r="K434" s="13" t="s">
        <v>40</v>
      </c>
      <c r="L434" t="s">
        <v>325</v>
      </c>
      <c r="M434" s="33" t="s">
        <v>55</v>
      </c>
      <c r="N434" s="33" t="s">
        <v>55</v>
      </c>
      <c r="O434" s="26">
        <v>5</v>
      </c>
      <c r="P434" t="s">
        <v>592</v>
      </c>
      <c r="Q434" t="s">
        <v>593</v>
      </c>
      <c r="R434" t="s">
        <v>594</v>
      </c>
      <c r="S434" t="s">
        <v>350</v>
      </c>
      <c r="T434" s="10" t="s">
        <v>596</v>
      </c>
      <c r="AK434" s="53" t="str">
        <f t="shared" si="29"/>
        <v>12/17/10</v>
      </c>
      <c r="AL434" s="51" t="str">
        <f t="shared" si="30"/>
        <v>10</v>
      </c>
      <c r="AM434" s="51" t="str">
        <f t="shared" si="31"/>
        <v>2010</v>
      </c>
    </row>
    <row r="435" spans="1:39" x14ac:dyDescent="0.25">
      <c r="A435">
        <v>434</v>
      </c>
      <c r="B435" s="6">
        <v>40540</v>
      </c>
      <c r="D435" s="9" t="str">
        <f t="shared" si="28"/>
        <v>Tue</v>
      </c>
      <c r="E435" s="3">
        <v>0.73124999999999996</v>
      </c>
      <c r="F435" t="s">
        <v>903</v>
      </c>
      <c r="G435" t="s">
        <v>904</v>
      </c>
      <c r="H435" s="4" t="s">
        <v>17</v>
      </c>
      <c r="I435" t="s">
        <v>19</v>
      </c>
      <c r="J435">
        <v>5</v>
      </c>
      <c r="K435" s="14" t="s">
        <v>93</v>
      </c>
      <c r="L435" t="s">
        <v>157</v>
      </c>
      <c r="M435" s="33" t="s">
        <v>55</v>
      </c>
      <c r="N435" s="33" t="s">
        <v>55</v>
      </c>
      <c r="O435" s="26">
        <v>8</v>
      </c>
      <c r="P435" t="s">
        <v>905</v>
      </c>
      <c r="Q435" t="s">
        <v>906</v>
      </c>
      <c r="R435" t="s">
        <v>907</v>
      </c>
      <c r="S435" t="s">
        <v>819</v>
      </c>
      <c r="T435">
        <v>45506</v>
      </c>
      <c r="AK435" s="53" t="str">
        <f t="shared" si="29"/>
        <v>12/28/10</v>
      </c>
      <c r="AL435" s="51" t="str">
        <f t="shared" si="30"/>
        <v>10</v>
      </c>
      <c r="AM435" s="51" t="str">
        <f t="shared" si="31"/>
        <v>2010</v>
      </c>
    </row>
    <row r="436" spans="1:39" x14ac:dyDescent="0.25">
      <c r="A436">
        <v>435</v>
      </c>
      <c r="B436" s="6">
        <v>40540</v>
      </c>
      <c r="D436" s="9" t="str">
        <f t="shared" si="28"/>
        <v>Tue</v>
      </c>
      <c r="E436" s="3">
        <v>0.73124999999999996</v>
      </c>
      <c r="F436" t="s">
        <v>42</v>
      </c>
      <c r="G436" t="s">
        <v>856</v>
      </c>
      <c r="H436" s="4" t="s">
        <v>17</v>
      </c>
      <c r="I436" t="s">
        <v>19</v>
      </c>
      <c r="J436">
        <v>5</v>
      </c>
      <c r="K436" s="14" t="s">
        <v>93</v>
      </c>
      <c r="L436" t="s">
        <v>43</v>
      </c>
      <c r="M436" s="33" t="s">
        <v>55</v>
      </c>
      <c r="N436" s="33" t="s">
        <v>55</v>
      </c>
      <c r="O436" s="26">
        <v>8</v>
      </c>
      <c r="P436" t="s">
        <v>417</v>
      </c>
      <c r="Q436" t="s">
        <v>418</v>
      </c>
      <c r="R436" t="s">
        <v>419</v>
      </c>
      <c r="S436" t="s">
        <v>819</v>
      </c>
      <c r="T436" s="10">
        <v>44133</v>
      </c>
      <c r="AK436" s="53" t="str">
        <f t="shared" si="29"/>
        <v>12/28/10</v>
      </c>
      <c r="AL436" s="51" t="str">
        <f t="shared" si="30"/>
        <v>10</v>
      </c>
      <c r="AM436" s="51" t="str">
        <f t="shared" si="31"/>
        <v>2010</v>
      </c>
    </row>
    <row r="437" spans="1:39" x14ac:dyDescent="0.25">
      <c r="A437">
        <v>436</v>
      </c>
      <c r="B437" s="6">
        <v>40540</v>
      </c>
      <c r="D437" s="9" t="str">
        <f t="shared" si="28"/>
        <v>Tue</v>
      </c>
      <c r="E437" s="3">
        <v>0.7715277777777777</v>
      </c>
      <c r="F437" t="s">
        <v>42</v>
      </c>
      <c r="G437" t="s">
        <v>856</v>
      </c>
      <c r="H437" s="4" t="s">
        <v>17</v>
      </c>
      <c r="I437" t="s">
        <v>19</v>
      </c>
      <c r="J437">
        <v>5</v>
      </c>
      <c r="K437" s="13" t="s">
        <v>40</v>
      </c>
      <c r="L437" t="s">
        <v>43</v>
      </c>
      <c r="M437" s="33" t="s">
        <v>55</v>
      </c>
      <c r="N437" s="33" t="s">
        <v>55</v>
      </c>
      <c r="O437" s="26">
        <v>8</v>
      </c>
      <c r="P437" t="s">
        <v>417</v>
      </c>
      <c r="Q437" t="s">
        <v>418</v>
      </c>
      <c r="R437" t="s">
        <v>419</v>
      </c>
      <c r="S437" t="s">
        <v>819</v>
      </c>
      <c r="T437" s="10">
        <v>44133</v>
      </c>
      <c r="AK437" s="53" t="str">
        <f t="shared" si="29"/>
        <v>12/28/10</v>
      </c>
      <c r="AL437" s="51" t="str">
        <f t="shared" si="30"/>
        <v>10</v>
      </c>
      <c r="AM437" s="51" t="str">
        <f t="shared" si="31"/>
        <v>2010</v>
      </c>
    </row>
    <row r="438" spans="1:39" x14ac:dyDescent="0.25">
      <c r="A438">
        <v>437</v>
      </c>
      <c r="B438" s="6">
        <v>40540</v>
      </c>
      <c r="D438" s="9" t="str">
        <f t="shared" si="28"/>
        <v>Tue</v>
      </c>
      <c r="E438" s="3">
        <v>0.7729166666666667</v>
      </c>
      <c r="F438" t="s">
        <v>1142</v>
      </c>
      <c r="G438" t="s">
        <v>868</v>
      </c>
      <c r="H438" s="4" t="s">
        <v>17</v>
      </c>
      <c r="I438" t="s">
        <v>19</v>
      </c>
      <c r="J438">
        <v>5</v>
      </c>
      <c r="K438" s="13" t="s">
        <v>40</v>
      </c>
      <c r="L438" t="s">
        <v>33</v>
      </c>
      <c r="M438" s="33">
        <v>40546</v>
      </c>
      <c r="N438" s="33">
        <v>40554</v>
      </c>
      <c r="O438" s="26">
        <v>9</v>
      </c>
      <c r="P438" t="s">
        <v>1145</v>
      </c>
      <c r="Q438" t="s">
        <v>1146</v>
      </c>
      <c r="R438" t="s">
        <v>1147</v>
      </c>
      <c r="S438" t="s">
        <v>778</v>
      </c>
      <c r="T438">
        <v>46534</v>
      </c>
      <c r="AK438" s="53" t="str">
        <f t="shared" si="29"/>
        <v>12/28/10</v>
      </c>
      <c r="AL438" s="51" t="str">
        <f t="shared" si="30"/>
        <v>10</v>
      </c>
      <c r="AM438" s="51" t="str">
        <f t="shared" si="31"/>
        <v>2010</v>
      </c>
    </row>
    <row r="439" spans="1:39" x14ac:dyDescent="0.25">
      <c r="A439">
        <v>438</v>
      </c>
      <c r="B439" s="6">
        <v>40540</v>
      </c>
      <c r="D439" s="9" t="str">
        <f t="shared" si="28"/>
        <v>Tue</v>
      </c>
      <c r="E439" s="3">
        <v>0.77430555555555547</v>
      </c>
      <c r="F439" t="s">
        <v>82</v>
      </c>
      <c r="G439" t="s">
        <v>876</v>
      </c>
      <c r="H439" s="4" t="s">
        <v>17</v>
      </c>
      <c r="I439" t="s">
        <v>19</v>
      </c>
      <c r="J439">
        <v>5</v>
      </c>
      <c r="K439" s="13" t="s">
        <v>40</v>
      </c>
      <c r="L439" t="s">
        <v>84</v>
      </c>
      <c r="M439" s="33" t="s">
        <v>55</v>
      </c>
      <c r="N439" s="33" t="s">
        <v>55</v>
      </c>
      <c r="O439" s="26">
        <v>4</v>
      </c>
      <c r="P439" t="s">
        <v>739</v>
      </c>
      <c r="Q439" t="s">
        <v>740</v>
      </c>
      <c r="R439" t="s">
        <v>741</v>
      </c>
      <c r="S439" t="s">
        <v>828</v>
      </c>
      <c r="T439" s="10">
        <v>38016</v>
      </c>
      <c r="AK439" s="53" t="str">
        <f t="shared" si="29"/>
        <v>12/28/10</v>
      </c>
      <c r="AL439" s="51" t="str">
        <f t="shared" si="30"/>
        <v>10</v>
      </c>
      <c r="AM439" s="51" t="str">
        <f t="shared" si="31"/>
        <v>2010</v>
      </c>
    </row>
    <row r="440" spans="1:39" x14ac:dyDescent="0.25">
      <c r="A440">
        <v>439</v>
      </c>
      <c r="B440" s="6">
        <v>40544</v>
      </c>
      <c r="D440" s="6" t="str">
        <f t="shared" si="28"/>
        <v>Sat</v>
      </c>
      <c r="E440" s="3">
        <v>0.75902777777777775</v>
      </c>
      <c r="F440" t="s">
        <v>1076</v>
      </c>
      <c r="G440" t="s">
        <v>1077</v>
      </c>
      <c r="H440" s="4" t="s">
        <v>17</v>
      </c>
      <c r="I440" t="s">
        <v>19</v>
      </c>
      <c r="J440">
        <v>5</v>
      </c>
      <c r="K440" s="13" t="s">
        <v>40</v>
      </c>
      <c r="L440" t="s">
        <v>219</v>
      </c>
      <c r="M440" s="33" t="s">
        <v>55</v>
      </c>
      <c r="N440" s="33" t="s">
        <v>55</v>
      </c>
      <c r="O440" s="26">
        <v>4</v>
      </c>
      <c r="P440" t="s">
        <v>1092</v>
      </c>
      <c r="Q440" t="s">
        <v>1093</v>
      </c>
      <c r="R440" t="s">
        <v>1094</v>
      </c>
      <c r="S440" t="s">
        <v>817</v>
      </c>
      <c r="T440">
        <v>34711</v>
      </c>
      <c r="AK440" s="53" t="str">
        <f t="shared" si="29"/>
        <v>01/01/11</v>
      </c>
      <c r="AL440" s="51" t="str">
        <f t="shared" si="30"/>
        <v>11</v>
      </c>
      <c r="AM440" s="51" t="str">
        <f t="shared" si="31"/>
        <v>2011</v>
      </c>
    </row>
    <row r="441" spans="1:39" x14ac:dyDescent="0.25">
      <c r="A441">
        <v>440</v>
      </c>
      <c r="B441" s="6">
        <v>40544</v>
      </c>
      <c r="D441" s="6" t="str">
        <f t="shared" si="28"/>
        <v>Sat</v>
      </c>
      <c r="E441" s="3">
        <v>0.76041666666666663</v>
      </c>
      <c r="F441" t="s">
        <v>1143</v>
      </c>
      <c r="G441" t="s">
        <v>1037</v>
      </c>
      <c r="H441" s="4" t="s">
        <v>17</v>
      </c>
      <c r="I441" t="s">
        <v>19</v>
      </c>
      <c r="J441">
        <v>5</v>
      </c>
      <c r="K441" s="13" t="s">
        <v>40</v>
      </c>
      <c r="L441" t="s">
        <v>227</v>
      </c>
      <c r="M441" s="33">
        <v>40546</v>
      </c>
      <c r="N441" s="33">
        <v>40548</v>
      </c>
      <c r="O441" s="26">
        <v>3</v>
      </c>
      <c r="P441" t="s">
        <v>1148</v>
      </c>
      <c r="Q441" t="s">
        <v>1149</v>
      </c>
      <c r="R441" t="s">
        <v>1150</v>
      </c>
      <c r="S441" t="s">
        <v>837</v>
      </c>
      <c r="T441">
        <v>18519</v>
      </c>
      <c r="AK441" s="53" t="str">
        <f t="shared" si="29"/>
        <v>01/01/11</v>
      </c>
      <c r="AL441" s="51" t="str">
        <f t="shared" si="30"/>
        <v>11</v>
      </c>
      <c r="AM441" s="51" t="str">
        <f t="shared" si="31"/>
        <v>2011</v>
      </c>
    </row>
    <row r="442" spans="1:39" x14ac:dyDescent="0.25">
      <c r="A442">
        <v>441</v>
      </c>
      <c r="B442" s="6">
        <v>40544</v>
      </c>
      <c r="D442" s="6" t="str">
        <f t="shared" si="28"/>
        <v>Sat</v>
      </c>
      <c r="E442" s="3">
        <v>0.76249999999999996</v>
      </c>
      <c r="F442" t="s">
        <v>1144</v>
      </c>
      <c r="G442" t="s">
        <v>1037</v>
      </c>
      <c r="H442" s="4" t="s">
        <v>17</v>
      </c>
      <c r="I442" t="s">
        <v>19</v>
      </c>
      <c r="J442">
        <v>5</v>
      </c>
      <c r="K442" s="13" t="s">
        <v>40</v>
      </c>
      <c r="L442" t="s">
        <v>315</v>
      </c>
      <c r="M442" s="33">
        <v>40546</v>
      </c>
      <c r="N442" s="33">
        <v>40548</v>
      </c>
      <c r="O442" s="26">
        <v>4</v>
      </c>
      <c r="P442" t="s">
        <v>1151</v>
      </c>
      <c r="Q442" t="s">
        <v>1152</v>
      </c>
      <c r="R442" t="s">
        <v>1153</v>
      </c>
      <c r="S442" t="s">
        <v>818</v>
      </c>
      <c r="T442">
        <v>23111</v>
      </c>
      <c r="AK442" s="53" t="str">
        <f t="shared" si="29"/>
        <v>01/01/11</v>
      </c>
      <c r="AL442" s="51" t="str">
        <f t="shared" si="30"/>
        <v>11</v>
      </c>
      <c r="AM442" s="51" t="str">
        <f t="shared" si="31"/>
        <v>2011</v>
      </c>
    </row>
    <row r="443" spans="1:39" x14ac:dyDescent="0.25">
      <c r="A443">
        <v>442</v>
      </c>
      <c r="B443" s="6">
        <v>40545</v>
      </c>
      <c r="D443" s="6" t="str">
        <f t="shared" si="28"/>
        <v>Sun</v>
      </c>
      <c r="E443" s="3">
        <v>0.69374999999999998</v>
      </c>
      <c r="F443" t="s">
        <v>223</v>
      </c>
      <c r="G443" t="s">
        <v>1154</v>
      </c>
      <c r="H443" s="4" t="s">
        <v>17</v>
      </c>
      <c r="I443" t="s">
        <v>19</v>
      </c>
      <c r="J443">
        <v>5</v>
      </c>
      <c r="K443" s="14" t="s">
        <v>93</v>
      </c>
      <c r="L443" t="s">
        <v>225</v>
      </c>
      <c r="M443" s="33" t="s">
        <v>55</v>
      </c>
      <c r="N443" s="33" t="s">
        <v>55</v>
      </c>
      <c r="O443" s="26">
        <v>0</v>
      </c>
      <c r="P443" t="s">
        <v>679</v>
      </c>
      <c r="Q443" t="s">
        <v>680</v>
      </c>
      <c r="R443" t="s">
        <v>681</v>
      </c>
      <c r="S443" t="s">
        <v>832</v>
      </c>
      <c r="T443" s="10">
        <v>52001</v>
      </c>
      <c r="AK443" s="53" t="str">
        <f t="shared" si="29"/>
        <v>01/02/11</v>
      </c>
      <c r="AL443" s="51" t="str">
        <f t="shared" si="30"/>
        <v>11</v>
      </c>
      <c r="AM443" s="51" t="str">
        <f t="shared" si="31"/>
        <v>2011</v>
      </c>
    </row>
    <row r="444" spans="1:39" x14ac:dyDescent="0.25">
      <c r="A444">
        <v>443</v>
      </c>
      <c r="B444" s="6">
        <v>40545</v>
      </c>
      <c r="D444" s="6" t="str">
        <f t="shared" si="28"/>
        <v>Sun</v>
      </c>
      <c r="E444" s="3">
        <v>0.69652777777777775</v>
      </c>
      <c r="F444" t="s">
        <v>275</v>
      </c>
      <c r="G444" t="s">
        <v>1037</v>
      </c>
      <c r="H444" s="4" t="s">
        <v>17</v>
      </c>
      <c r="I444" t="s">
        <v>19</v>
      </c>
      <c r="J444">
        <v>5</v>
      </c>
      <c r="K444" s="14" t="s">
        <v>93</v>
      </c>
      <c r="L444" t="s">
        <v>269</v>
      </c>
      <c r="M444" s="33" t="s">
        <v>55</v>
      </c>
      <c r="N444" s="33" t="s">
        <v>55</v>
      </c>
      <c r="O444" s="26">
        <v>2</v>
      </c>
      <c r="P444" t="s">
        <v>760</v>
      </c>
      <c r="Q444" t="s">
        <v>761</v>
      </c>
      <c r="R444" t="s">
        <v>762</v>
      </c>
      <c r="S444" t="s">
        <v>814</v>
      </c>
      <c r="T444" s="10" t="s">
        <v>763</v>
      </c>
      <c r="AK444" s="53" t="str">
        <f t="shared" si="29"/>
        <v>01/02/11</v>
      </c>
      <c r="AL444" s="51" t="str">
        <f t="shared" si="30"/>
        <v>11</v>
      </c>
      <c r="AM444" s="51" t="str">
        <f t="shared" si="31"/>
        <v>2011</v>
      </c>
    </row>
    <row r="445" spans="1:39" x14ac:dyDescent="0.25">
      <c r="A445">
        <v>444</v>
      </c>
      <c r="B445" s="6">
        <v>40546</v>
      </c>
      <c r="D445" s="6" t="str">
        <f t="shared" si="28"/>
        <v>Mon</v>
      </c>
      <c r="E445" s="3">
        <v>0.79374999999999996</v>
      </c>
      <c r="F445" t="s">
        <v>1155</v>
      </c>
      <c r="G445" t="s">
        <v>1156</v>
      </c>
      <c r="H445" s="4" t="s">
        <v>17</v>
      </c>
      <c r="I445" t="s">
        <v>19</v>
      </c>
      <c r="J445">
        <v>5</v>
      </c>
      <c r="K445" s="13" t="s">
        <v>40</v>
      </c>
      <c r="L445" t="s">
        <v>1157</v>
      </c>
      <c r="M445" s="33">
        <v>40550</v>
      </c>
      <c r="N445" s="33">
        <v>40549</v>
      </c>
      <c r="O445" s="26">
        <v>0</v>
      </c>
      <c r="P445" t="s">
        <v>1163</v>
      </c>
      <c r="Q445" t="s">
        <v>1164</v>
      </c>
      <c r="R445" t="s">
        <v>1165</v>
      </c>
      <c r="S445" t="s">
        <v>832</v>
      </c>
      <c r="T445">
        <v>52405</v>
      </c>
      <c r="AK445" s="53" t="str">
        <f t="shared" si="29"/>
        <v>01/03/11</v>
      </c>
      <c r="AL445" s="51" t="str">
        <f t="shared" si="30"/>
        <v>11</v>
      </c>
      <c r="AM445" s="51" t="str">
        <f t="shared" si="31"/>
        <v>2011</v>
      </c>
    </row>
    <row r="446" spans="1:39" x14ac:dyDescent="0.25">
      <c r="A446">
        <v>445</v>
      </c>
      <c r="B446" s="6">
        <v>40546</v>
      </c>
      <c r="D446" s="6" t="str">
        <f t="shared" si="28"/>
        <v>Mon</v>
      </c>
      <c r="E446" s="3">
        <v>0.79374999999999996</v>
      </c>
      <c r="F446" t="s">
        <v>323</v>
      </c>
      <c r="G446" t="s">
        <v>1079</v>
      </c>
      <c r="H446" s="4" t="s">
        <v>17</v>
      </c>
      <c r="I446" t="s">
        <v>19</v>
      </c>
      <c r="J446">
        <v>5</v>
      </c>
      <c r="K446" s="13" t="s">
        <v>40</v>
      </c>
      <c r="L446" t="s">
        <v>325</v>
      </c>
      <c r="M446" s="33" t="s">
        <v>55</v>
      </c>
      <c r="N446" s="33" t="s">
        <v>55</v>
      </c>
      <c r="O446" s="26">
        <v>5</v>
      </c>
      <c r="P446" t="s">
        <v>592</v>
      </c>
      <c r="Q446" t="s">
        <v>593</v>
      </c>
      <c r="R446" t="s">
        <v>594</v>
      </c>
      <c r="S446" t="s">
        <v>350</v>
      </c>
      <c r="T446" s="10" t="s">
        <v>596</v>
      </c>
      <c r="AK446" s="53" t="str">
        <f t="shared" si="29"/>
        <v>01/03/11</v>
      </c>
      <c r="AL446" s="51" t="str">
        <f t="shared" si="30"/>
        <v>11</v>
      </c>
      <c r="AM446" s="51" t="str">
        <f t="shared" si="31"/>
        <v>2011</v>
      </c>
    </row>
    <row r="447" spans="1:39" x14ac:dyDescent="0.25">
      <c r="A447">
        <v>446</v>
      </c>
      <c r="B447" s="6">
        <v>40546</v>
      </c>
      <c r="D447" s="6" t="str">
        <f t="shared" si="28"/>
        <v>Mon</v>
      </c>
      <c r="E447" s="3">
        <v>0.79374999999999996</v>
      </c>
      <c r="F447" t="s">
        <v>1158</v>
      </c>
      <c r="H447" s="4" t="s">
        <v>17</v>
      </c>
      <c r="I447" t="s">
        <v>19</v>
      </c>
      <c r="J447">
        <v>5</v>
      </c>
      <c r="K447" s="13" t="s">
        <v>40</v>
      </c>
      <c r="O447" s="26">
        <v>0</v>
      </c>
      <c r="AK447" s="53" t="str">
        <f t="shared" si="29"/>
        <v>01/03/11</v>
      </c>
      <c r="AL447" s="51" t="str">
        <f t="shared" si="30"/>
        <v>11</v>
      </c>
      <c r="AM447" s="51" t="str">
        <f t="shared" si="31"/>
        <v>2011</v>
      </c>
    </row>
    <row r="448" spans="1:39" x14ac:dyDescent="0.25">
      <c r="A448">
        <v>447</v>
      </c>
      <c r="B448" s="6">
        <v>40549</v>
      </c>
      <c r="D448" s="6" t="str">
        <f t="shared" si="28"/>
        <v>Thu</v>
      </c>
      <c r="E448" s="3">
        <v>0.85763888888888884</v>
      </c>
      <c r="F448" t="s">
        <v>1159</v>
      </c>
      <c r="G448" t="s">
        <v>1077</v>
      </c>
      <c r="H448" s="4" t="s">
        <v>17</v>
      </c>
      <c r="I448" t="s">
        <v>19</v>
      </c>
      <c r="J448">
        <v>5</v>
      </c>
      <c r="K448" s="12" t="s">
        <v>26</v>
      </c>
      <c r="L448" t="s">
        <v>1160</v>
      </c>
      <c r="M448" s="35">
        <v>40550</v>
      </c>
      <c r="N448" s="35">
        <v>40564</v>
      </c>
      <c r="O448" s="26">
        <v>4</v>
      </c>
      <c r="P448" t="s">
        <v>1092</v>
      </c>
      <c r="Q448" t="s">
        <v>1093</v>
      </c>
      <c r="R448" t="s">
        <v>1094</v>
      </c>
      <c r="S448" t="s">
        <v>817</v>
      </c>
      <c r="T448">
        <v>34711</v>
      </c>
      <c r="AK448" s="53" t="str">
        <f t="shared" si="29"/>
        <v>01/06/11</v>
      </c>
      <c r="AL448" s="51" t="str">
        <f t="shared" si="30"/>
        <v>11</v>
      </c>
      <c r="AM448" s="51" t="str">
        <f t="shared" si="31"/>
        <v>2011</v>
      </c>
    </row>
    <row r="449" spans="1:39" x14ac:dyDescent="0.25">
      <c r="A449">
        <v>448</v>
      </c>
      <c r="B449" s="6">
        <v>40549</v>
      </c>
      <c r="D449" s="6" t="str">
        <f t="shared" si="28"/>
        <v>Thu</v>
      </c>
      <c r="E449" s="3">
        <v>0.86041666666666661</v>
      </c>
      <c r="F449" t="s">
        <v>1161</v>
      </c>
      <c r="G449" t="s">
        <v>1037</v>
      </c>
      <c r="H449" s="4" t="s">
        <v>17</v>
      </c>
      <c r="I449" t="s">
        <v>19</v>
      </c>
      <c r="J449">
        <v>5</v>
      </c>
      <c r="K449" s="12" t="s">
        <v>26</v>
      </c>
      <c r="L449" t="s">
        <v>58</v>
      </c>
      <c r="M449" s="35">
        <v>40550</v>
      </c>
      <c r="N449" s="35">
        <v>40563</v>
      </c>
      <c r="O449" s="26">
        <v>1</v>
      </c>
      <c r="P449" t="s">
        <v>1166</v>
      </c>
      <c r="Q449" t="s">
        <v>1167</v>
      </c>
      <c r="R449" t="s">
        <v>1168</v>
      </c>
      <c r="S449" t="s">
        <v>820</v>
      </c>
      <c r="T449" s="11" t="s">
        <v>1169</v>
      </c>
      <c r="AK449" s="53" t="str">
        <f t="shared" si="29"/>
        <v>01/06/11</v>
      </c>
      <c r="AL449" s="51" t="str">
        <f t="shared" si="30"/>
        <v>11</v>
      </c>
      <c r="AM449" s="51" t="str">
        <f t="shared" si="31"/>
        <v>2011</v>
      </c>
    </row>
    <row r="450" spans="1:39" x14ac:dyDescent="0.25">
      <c r="A450">
        <v>449</v>
      </c>
      <c r="B450" s="6">
        <v>40549</v>
      </c>
      <c r="D450" s="6" t="str">
        <f t="shared" ref="D450:D513" si="32">TEXT(WEEKDAY(B450),"ddd")</f>
        <v>Thu</v>
      </c>
      <c r="E450" s="3">
        <v>0.86111111111111116</v>
      </c>
      <c r="F450" t="s">
        <v>1162</v>
      </c>
      <c r="H450" s="4" t="s">
        <v>17</v>
      </c>
      <c r="I450" t="s">
        <v>19</v>
      </c>
      <c r="J450">
        <v>5</v>
      </c>
      <c r="K450" s="12" t="s">
        <v>26</v>
      </c>
      <c r="O450" s="26">
        <v>8</v>
      </c>
      <c r="AK450" s="53" t="str">
        <f t="shared" si="29"/>
        <v>01/06/11</v>
      </c>
      <c r="AL450" s="51" t="str">
        <f t="shared" si="30"/>
        <v>11</v>
      </c>
      <c r="AM450" s="51" t="str">
        <f t="shared" si="31"/>
        <v>2011</v>
      </c>
    </row>
    <row r="451" spans="1:39" x14ac:dyDescent="0.25">
      <c r="A451">
        <v>450</v>
      </c>
      <c r="B451" s="6">
        <v>40554</v>
      </c>
      <c r="D451" s="6" t="str">
        <f t="shared" si="32"/>
        <v>Tue</v>
      </c>
      <c r="E451" s="3">
        <v>0.59513888888888888</v>
      </c>
      <c r="F451" t="s">
        <v>226</v>
      </c>
      <c r="G451" t="s">
        <v>856</v>
      </c>
      <c r="H451" s="4" t="s">
        <v>17</v>
      </c>
      <c r="I451" t="s">
        <v>19</v>
      </c>
      <c r="J451">
        <v>5</v>
      </c>
      <c r="K451" s="14" t="s">
        <v>93</v>
      </c>
      <c r="L451" t="s">
        <v>227</v>
      </c>
      <c r="M451" s="33" t="s">
        <v>55</v>
      </c>
      <c r="N451" s="33" t="s">
        <v>55</v>
      </c>
      <c r="O451" s="26">
        <v>3</v>
      </c>
      <c r="P451" t="s">
        <v>503</v>
      </c>
      <c r="Q451" t="s">
        <v>504</v>
      </c>
      <c r="R451" t="s">
        <v>505</v>
      </c>
      <c r="S451" t="s">
        <v>837</v>
      </c>
      <c r="T451" s="10">
        <v>18403</v>
      </c>
      <c r="AK451" s="53" t="str">
        <f t="shared" ref="AK451:AK514" si="33">TEXT(B451,"mm/dd/yy")</f>
        <v>01/11/11</v>
      </c>
      <c r="AL451" s="51" t="str">
        <f t="shared" ref="AL451:AL514" si="34">RIGHT(AK451,2)</f>
        <v>11</v>
      </c>
      <c r="AM451" s="51" t="str">
        <f t="shared" ref="AM451:AM514" si="35">CONCATENATE("20",AL451)</f>
        <v>2011</v>
      </c>
    </row>
    <row r="452" spans="1:39" x14ac:dyDescent="0.25">
      <c r="A452">
        <v>451</v>
      </c>
      <c r="B452" s="6">
        <v>40554</v>
      </c>
      <c r="D452" s="6" t="str">
        <f t="shared" si="32"/>
        <v>Tue</v>
      </c>
      <c r="E452" s="3">
        <v>0.59583333333333333</v>
      </c>
      <c r="F452" t="s">
        <v>1171</v>
      </c>
      <c r="G452" t="s">
        <v>1078</v>
      </c>
      <c r="H452" s="4" t="s">
        <v>17</v>
      </c>
      <c r="I452" t="s">
        <v>19</v>
      </c>
      <c r="J452">
        <v>5</v>
      </c>
      <c r="K452" s="14" t="s">
        <v>93</v>
      </c>
      <c r="L452" t="s">
        <v>1170</v>
      </c>
      <c r="M452" s="35">
        <v>40555</v>
      </c>
      <c r="N452" s="33">
        <v>40564</v>
      </c>
      <c r="O452" s="26">
        <v>0</v>
      </c>
      <c r="P452" t="s">
        <v>1176</v>
      </c>
      <c r="Q452" t="s">
        <v>1177</v>
      </c>
      <c r="R452" t="s">
        <v>1178</v>
      </c>
      <c r="S452" t="s">
        <v>842</v>
      </c>
      <c r="T452">
        <v>67217</v>
      </c>
      <c r="AK452" s="53" t="str">
        <f t="shared" si="33"/>
        <v>01/11/11</v>
      </c>
      <c r="AL452" s="51" t="str">
        <f t="shared" si="34"/>
        <v>11</v>
      </c>
      <c r="AM452" s="51" t="str">
        <f t="shared" si="35"/>
        <v>2011</v>
      </c>
    </row>
    <row r="453" spans="1:39" x14ac:dyDescent="0.25">
      <c r="A453">
        <v>452</v>
      </c>
      <c r="B453" s="6">
        <v>40554</v>
      </c>
      <c r="D453" s="6" t="str">
        <f t="shared" si="32"/>
        <v>Tue</v>
      </c>
      <c r="E453" s="3">
        <v>0.59652777777777777</v>
      </c>
      <c r="F453" t="s">
        <v>1184</v>
      </c>
      <c r="G453" t="s">
        <v>1172</v>
      </c>
      <c r="H453" s="4" t="s">
        <v>17</v>
      </c>
      <c r="I453" t="s">
        <v>19</v>
      </c>
      <c r="J453">
        <v>5</v>
      </c>
      <c r="K453" s="14" t="s">
        <v>93</v>
      </c>
      <c r="L453" t="s">
        <v>219</v>
      </c>
      <c r="O453" s="26">
        <v>4</v>
      </c>
      <c r="P453" t="s">
        <v>1173</v>
      </c>
      <c r="Q453" t="s">
        <v>1174</v>
      </c>
      <c r="R453" t="s">
        <v>1175</v>
      </c>
      <c r="S453" t="s">
        <v>817</v>
      </c>
      <c r="T453">
        <v>32162</v>
      </c>
      <c r="AK453" s="53" t="str">
        <f t="shared" si="33"/>
        <v>01/11/11</v>
      </c>
      <c r="AL453" s="51" t="str">
        <f t="shared" si="34"/>
        <v>11</v>
      </c>
      <c r="AM453" s="51" t="str">
        <f t="shared" si="35"/>
        <v>2011</v>
      </c>
    </row>
    <row r="454" spans="1:39" x14ac:dyDescent="0.25">
      <c r="A454">
        <v>453</v>
      </c>
      <c r="B454" s="6">
        <v>40554</v>
      </c>
      <c r="D454" s="6" t="str">
        <f t="shared" si="32"/>
        <v>Tue</v>
      </c>
      <c r="E454" s="3">
        <v>0.59722222222222221</v>
      </c>
      <c r="F454" t="s">
        <v>313</v>
      </c>
      <c r="G454" t="s">
        <v>868</v>
      </c>
      <c r="H454" s="4" t="s">
        <v>17</v>
      </c>
      <c r="I454" t="s">
        <v>19</v>
      </c>
      <c r="J454">
        <v>5</v>
      </c>
      <c r="K454" s="14" t="s">
        <v>93</v>
      </c>
      <c r="L454" t="s">
        <v>314</v>
      </c>
      <c r="M454" s="33" t="s">
        <v>55</v>
      </c>
      <c r="N454" s="33" t="s">
        <v>55</v>
      </c>
      <c r="O454" s="26">
        <v>4</v>
      </c>
      <c r="P454" t="s">
        <v>403</v>
      </c>
      <c r="Q454" t="s">
        <v>404</v>
      </c>
      <c r="R454" t="s">
        <v>405</v>
      </c>
      <c r="S454" t="s">
        <v>821</v>
      </c>
      <c r="T454" s="10">
        <v>28761</v>
      </c>
      <c r="AK454" s="53" t="str">
        <f t="shared" si="33"/>
        <v>01/11/11</v>
      </c>
      <c r="AL454" s="51" t="str">
        <f t="shared" si="34"/>
        <v>11</v>
      </c>
      <c r="AM454" s="51" t="str">
        <f t="shared" si="35"/>
        <v>2011</v>
      </c>
    </row>
    <row r="455" spans="1:39" x14ac:dyDescent="0.25">
      <c r="A455">
        <v>454</v>
      </c>
      <c r="B455" s="6">
        <v>40554</v>
      </c>
      <c r="D455" s="6" t="str">
        <f t="shared" si="32"/>
        <v>Tue</v>
      </c>
      <c r="E455" s="3">
        <v>0.59722222222222221</v>
      </c>
      <c r="F455" t="s">
        <v>136</v>
      </c>
      <c r="G455" t="s">
        <v>1078</v>
      </c>
      <c r="H455" s="4" t="s">
        <v>17</v>
      </c>
      <c r="I455" t="s">
        <v>19</v>
      </c>
      <c r="J455">
        <v>5</v>
      </c>
      <c r="K455" s="14" t="s">
        <v>93</v>
      </c>
      <c r="L455" t="s">
        <v>138</v>
      </c>
      <c r="M455" s="33" t="s">
        <v>55</v>
      </c>
      <c r="N455" s="33" t="s">
        <v>55</v>
      </c>
      <c r="O455" s="26">
        <v>4</v>
      </c>
      <c r="P455" t="s">
        <v>524</v>
      </c>
      <c r="Q455" t="s">
        <v>525</v>
      </c>
      <c r="R455" t="s">
        <v>526</v>
      </c>
      <c r="S455" t="s">
        <v>817</v>
      </c>
      <c r="T455" s="10">
        <v>33756</v>
      </c>
      <c r="AK455" s="53" t="str">
        <f t="shared" si="33"/>
        <v>01/11/11</v>
      </c>
      <c r="AL455" s="51" t="str">
        <f t="shared" si="34"/>
        <v>11</v>
      </c>
      <c r="AM455" s="51" t="str">
        <f t="shared" si="35"/>
        <v>2011</v>
      </c>
    </row>
    <row r="456" spans="1:39" x14ac:dyDescent="0.25">
      <c r="A456">
        <v>455</v>
      </c>
      <c r="B456" s="6">
        <v>40555</v>
      </c>
      <c r="D456" s="6" t="str">
        <f t="shared" si="32"/>
        <v>Wed</v>
      </c>
      <c r="E456" s="3">
        <v>0.75</v>
      </c>
      <c r="F456" t="s">
        <v>1159</v>
      </c>
      <c r="G456" t="s">
        <v>1077</v>
      </c>
      <c r="H456" s="4" t="s">
        <v>17</v>
      </c>
      <c r="I456" t="s">
        <v>19</v>
      </c>
      <c r="J456">
        <v>5</v>
      </c>
      <c r="K456" s="13" t="s">
        <v>40</v>
      </c>
      <c r="L456" t="s">
        <v>1160</v>
      </c>
      <c r="M456" s="33" t="s">
        <v>55</v>
      </c>
      <c r="N456" s="33" t="s">
        <v>55</v>
      </c>
      <c r="O456" s="26">
        <v>4</v>
      </c>
      <c r="P456" t="s">
        <v>1092</v>
      </c>
      <c r="Q456" t="s">
        <v>1093</v>
      </c>
      <c r="R456" t="s">
        <v>1094</v>
      </c>
      <c r="S456" t="s">
        <v>817</v>
      </c>
      <c r="T456">
        <v>34711</v>
      </c>
      <c r="AK456" s="53" t="str">
        <f t="shared" si="33"/>
        <v>01/12/11</v>
      </c>
      <c r="AL456" s="51" t="str">
        <f t="shared" si="34"/>
        <v>11</v>
      </c>
      <c r="AM456" s="51" t="str">
        <f t="shared" si="35"/>
        <v>2011</v>
      </c>
    </row>
    <row r="457" spans="1:39" x14ac:dyDescent="0.25">
      <c r="A457">
        <v>456</v>
      </c>
      <c r="B457" s="6">
        <v>40556</v>
      </c>
      <c r="D457" s="6" t="str">
        <f t="shared" si="32"/>
        <v>Thu</v>
      </c>
      <c r="E457" s="3">
        <v>0.56388888888888888</v>
      </c>
      <c r="F457" t="s">
        <v>337</v>
      </c>
      <c r="G457" t="s">
        <v>280</v>
      </c>
      <c r="H457" s="4" t="s">
        <v>17</v>
      </c>
      <c r="I457" t="s">
        <v>19</v>
      </c>
      <c r="J457">
        <v>5</v>
      </c>
      <c r="K457" s="14" t="s">
        <v>93</v>
      </c>
      <c r="L457" t="s">
        <v>338</v>
      </c>
      <c r="M457" s="33" t="s">
        <v>55</v>
      </c>
      <c r="N457" s="33" t="s">
        <v>55</v>
      </c>
      <c r="O457" s="26">
        <v>9</v>
      </c>
      <c r="P457" t="s">
        <v>532</v>
      </c>
      <c r="Q457" t="s">
        <v>533</v>
      </c>
      <c r="R457" t="s">
        <v>534</v>
      </c>
      <c r="S457" t="s">
        <v>778</v>
      </c>
      <c r="T457" s="10">
        <v>46184</v>
      </c>
      <c r="AK457" s="53" t="str">
        <f t="shared" si="33"/>
        <v>01/13/11</v>
      </c>
      <c r="AL457" s="51" t="str">
        <f t="shared" si="34"/>
        <v>11</v>
      </c>
      <c r="AM457" s="51" t="str">
        <f t="shared" si="35"/>
        <v>2011</v>
      </c>
    </row>
    <row r="458" spans="1:39" x14ac:dyDescent="0.25">
      <c r="A458">
        <v>457</v>
      </c>
      <c r="B458" s="6">
        <v>40556</v>
      </c>
      <c r="D458" s="6" t="str">
        <f t="shared" si="32"/>
        <v>Thu</v>
      </c>
      <c r="E458" s="3">
        <v>0.56597222222222221</v>
      </c>
      <c r="F458" t="s">
        <v>1179</v>
      </c>
      <c r="G458" t="s">
        <v>899</v>
      </c>
      <c r="H458" s="4" t="s">
        <v>17</v>
      </c>
      <c r="I458" t="s">
        <v>19</v>
      </c>
      <c r="J458">
        <v>5</v>
      </c>
      <c r="K458" s="14" t="s">
        <v>93</v>
      </c>
      <c r="L458" t="s">
        <v>1183</v>
      </c>
      <c r="M458" s="35">
        <v>40556</v>
      </c>
      <c r="N458" s="33">
        <v>40564</v>
      </c>
      <c r="O458" s="26">
        <v>0</v>
      </c>
      <c r="P458" t="s">
        <v>1180</v>
      </c>
      <c r="Q458" t="s">
        <v>1181</v>
      </c>
      <c r="R458" t="s">
        <v>1182</v>
      </c>
      <c r="S458" t="s">
        <v>844</v>
      </c>
      <c r="T458">
        <v>55075</v>
      </c>
      <c r="AK458" s="53" t="str">
        <f t="shared" si="33"/>
        <v>01/13/11</v>
      </c>
      <c r="AL458" s="51" t="str">
        <f t="shared" si="34"/>
        <v>11</v>
      </c>
      <c r="AM458" s="51" t="str">
        <f t="shared" si="35"/>
        <v>2011</v>
      </c>
    </row>
    <row r="459" spans="1:39" x14ac:dyDescent="0.25">
      <c r="A459">
        <v>458</v>
      </c>
      <c r="B459" s="6">
        <v>40557</v>
      </c>
      <c r="D459" s="6" t="str">
        <f t="shared" si="32"/>
        <v>Fri</v>
      </c>
      <c r="E459" s="3">
        <v>0.5756944444444444</v>
      </c>
      <c r="F459" t="s">
        <v>61</v>
      </c>
      <c r="G459" t="s">
        <v>923</v>
      </c>
      <c r="H459" s="4" t="s">
        <v>17</v>
      </c>
      <c r="I459" t="s">
        <v>19</v>
      </c>
      <c r="J459">
        <v>5</v>
      </c>
      <c r="K459" s="16" t="s">
        <v>202</v>
      </c>
      <c r="L459" t="s">
        <v>63</v>
      </c>
      <c r="M459" s="33" t="s">
        <v>55</v>
      </c>
      <c r="N459" s="33" t="s">
        <v>55</v>
      </c>
      <c r="O459" s="26">
        <v>4</v>
      </c>
      <c r="P459" t="s">
        <v>469</v>
      </c>
      <c r="Q459" t="s">
        <v>527</v>
      </c>
      <c r="R459" t="s">
        <v>528</v>
      </c>
      <c r="S459" t="s">
        <v>818</v>
      </c>
      <c r="T459" s="10">
        <v>24580</v>
      </c>
      <c r="AK459" s="53" t="str">
        <f t="shared" si="33"/>
        <v>01/14/11</v>
      </c>
      <c r="AL459" s="51" t="str">
        <f t="shared" si="34"/>
        <v>11</v>
      </c>
      <c r="AM459" s="51" t="str">
        <f t="shared" si="35"/>
        <v>2011</v>
      </c>
    </row>
    <row r="460" spans="1:39" x14ac:dyDescent="0.25">
      <c r="A460">
        <v>459</v>
      </c>
      <c r="B460" s="6">
        <v>40557</v>
      </c>
      <c r="D460" s="6" t="str">
        <f t="shared" si="32"/>
        <v>Fri</v>
      </c>
      <c r="E460" s="3">
        <v>0.57847222222222217</v>
      </c>
      <c r="F460" t="s">
        <v>220</v>
      </c>
      <c r="G460" t="s">
        <v>1185</v>
      </c>
      <c r="H460" s="4" t="s">
        <v>17</v>
      </c>
      <c r="I460" t="s">
        <v>19</v>
      </c>
      <c r="J460">
        <v>5</v>
      </c>
      <c r="K460" s="16" t="s">
        <v>202</v>
      </c>
      <c r="L460" t="s">
        <v>222</v>
      </c>
      <c r="M460" s="33" t="s">
        <v>55</v>
      </c>
      <c r="N460" s="33" t="s">
        <v>55</v>
      </c>
      <c r="O460" s="26">
        <v>9</v>
      </c>
      <c r="P460" t="s">
        <v>613</v>
      </c>
      <c r="Q460" t="s">
        <v>614</v>
      </c>
      <c r="R460" t="s">
        <v>615</v>
      </c>
      <c r="S460" t="s">
        <v>816</v>
      </c>
      <c r="T460" s="10">
        <v>53589</v>
      </c>
      <c r="AK460" s="53" t="str">
        <f t="shared" si="33"/>
        <v>01/14/11</v>
      </c>
      <c r="AL460" s="51" t="str">
        <f t="shared" si="34"/>
        <v>11</v>
      </c>
      <c r="AM460" s="51" t="str">
        <f t="shared" si="35"/>
        <v>2011</v>
      </c>
    </row>
    <row r="461" spans="1:39" x14ac:dyDescent="0.25">
      <c r="A461">
        <v>460</v>
      </c>
      <c r="B461" s="6">
        <v>40557</v>
      </c>
      <c r="D461" s="6" t="str">
        <f t="shared" si="32"/>
        <v>Fri</v>
      </c>
      <c r="E461" s="3">
        <v>0.57916666666666672</v>
      </c>
      <c r="F461" t="s">
        <v>56</v>
      </c>
      <c r="G461" t="s">
        <v>1023</v>
      </c>
      <c r="H461" s="4" t="s">
        <v>17</v>
      </c>
      <c r="I461" t="s">
        <v>19</v>
      </c>
      <c r="J461">
        <v>5</v>
      </c>
      <c r="K461" s="16" t="s">
        <v>202</v>
      </c>
      <c r="L461" t="s">
        <v>240</v>
      </c>
      <c r="M461" s="33" t="s">
        <v>55</v>
      </c>
      <c r="N461" s="33" t="s">
        <v>55</v>
      </c>
      <c r="O461" s="26">
        <v>1</v>
      </c>
      <c r="P461" t="s">
        <v>441</v>
      </c>
      <c r="Q461" t="s">
        <v>442</v>
      </c>
      <c r="R461" t="s">
        <v>443</v>
      </c>
      <c r="S461" t="s">
        <v>820</v>
      </c>
      <c r="T461" s="11" t="s">
        <v>456</v>
      </c>
      <c r="AK461" s="53" t="str">
        <f t="shared" si="33"/>
        <v>01/14/11</v>
      </c>
      <c r="AL461" s="51" t="str">
        <f t="shared" si="34"/>
        <v>11</v>
      </c>
      <c r="AM461" s="51" t="str">
        <f t="shared" si="35"/>
        <v>2011</v>
      </c>
    </row>
    <row r="462" spans="1:39" x14ac:dyDescent="0.25">
      <c r="A462">
        <v>461</v>
      </c>
      <c r="B462" s="6">
        <v>40557</v>
      </c>
      <c r="D462" s="6" t="str">
        <f t="shared" si="32"/>
        <v>Fri</v>
      </c>
      <c r="E462" s="3">
        <v>0.58750000000000002</v>
      </c>
      <c r="F462" t="s">
        <v>1184</v>
      </c>
      <c r="G462" t="s">
        <v>1172</v>
      </c>
      <c r="H462" s="4" t="s">
        <v>17</v>
      </c>
      <c r="I462" t="s">
        <v>19</v>
      </c>
      <c r="J462">
        <v>5</v>
      </c>
      <c r="K462" s="14" t="s">
        <v>93</v>
      </c>
      <c r="L462" t="s">
        <v>219</v>
      </c>
      <c r="M462" s="34">
        <v>40589</v>
      </c>
      <c r="O462" s="26">
        <v>4</v>
      </c>
      <c r="P462" t="s">
        <v>1173</v>
      </c>
      <c r="Q462" t="s">
        <v>1174</v>
      </c>
      <c r="R462" t="s">
        <v>1175</v>
      </c>
      <c r="S462" t="s">
        <v>817</v>
      </c>
      <c r="T462">
        <v>32162</v>
      </c>
      <c r="AK462" s="53" t="str">
        <f t="shared" si="33"/>
        <v>01/14/11</v>
      </c>
      <c r="AL462" s="51" t="str">
        <f t="shared" si="34"/>
        <v>11</v>
      </c>
      <c r="AM462" s="51" t="str">
        <f t="shared" si="35"/>
        <v>2011</v>
      </c>
    </row>
    <row r="463" spans="1:39" x14ac:dyDescent="0.25">
      <c r="A463">
        <v>462</v>
      </c>
      <c r="B463" s="6">
        <v>40557</v>
      </c>
      <c r="D463" s="6" t="str">
        <f t="shared" si="32"/>
        <v>Fri</v>
      </c>
      <c r="E463" s="3">
        <v>0.58819444444444446</v>
      </c>
      <c r="F463" t="s">
        <v>139</v>
      </c>
      <c r="G463" t="s">
        <v>972</v>
      </c>
      <c r="H463" s="4" t="s">
        <v>17</v>
      </c>
      <c r="I463" t="s">
        <v>19</v>
      </c>
      <c r="J463">
        <v>5</v>
      </c>
      <c r="K463" s="14" t="s">
        <v>93</v>
      </c>
      <c r="L463" t="s">
        <v>141</v>
      </c>
      <c r="M463" s="33" t="s">
        <v>55</v>
      </c>
      <c r="N463" s="33" t="s">
        <v>55</v>
      </c>
      <c r="O463" s="26">
        <v>3</v>
      </c>
      <c r="P463" t="s">
        <v>732</v>
      </c>
      <c r="Q463" t="s">
        <v>733</v>
      </c>
      <c r="R463" t="s">
        <v>734</v>
      </c>
      <c r="S463" t="s">
        <v>362</v>
      </c>
      <c r="T463" s="10">
        <v>20854</v>
      </c>
      <c r="AK463" s="53" t="str">
        <f t="shared" si="33"/>
        <v>01/14/11</v>
      </c>
      <c r="AL463" s="51" t="str">
        <f t="shared" si="34"/>
        <v>11</v>
      </c>
      <c r="AM463" s="51" t="str">
        <f t="shared" si="35"/>
        <v>2011</v>
      </c>
    </row>
    <row r="464" spans="1:39" x14ac:dyDescent="0.25">
      <c r="A464">
        <v>463</v>
      </c>
      <c r="B464" s="6">
        <v>40557</v>
      </c>
      <c r="D464" s="6" t="str">
        <f t="shared" si="32"/>
        <v>Fri</v>
      </c>
      <c r="E464" s="3">
        <v>0.58819444444444446</v>
      </c>
      <c r="F464" t="s">
        <v>1000</v>
      </c>
      <c r="G464" t="s">
        <v>904</v>
      </c>
      <c r="H464" s="4" t="s">
        <v>17</v>
      </c>
      <c r="I464" t="s">
        <v>19</v>
      </c>
      <c r="J464">
        <v>5</v>
      </c>
      <c r="K464" s="14" t="s">
        <v>93</v>
      </c>
      <c r="L464" t="s">
        <v>132</v>
      </c>
      <c r="M464" s="33" t="s">
        <v>55</v>
      </c>
      <c r="N464" s="33" t="s">
        <v>55</v>
      </c>
      <c r="O464" s="26">
        <v>5</v>
      </c>
      <c r="P464" s="32" t="s">
        <v>999</v>
      </c>
      <c r="Q464" s="32" t="s">
        <v>1001</v>
      </c>
      <c r="R464" s="32" t="s">
        <v>1002</v>
      </c>
      <c r="S464" s="32" t="s">
        <v>350</v>
      </c>
      <c r="T464" s="32">
        <v>75060</v>
      </c>
      <c r="AK464" s="53" t="str">
        <f t="shared" si="33"/>
        <v>01/14/11</v>
      </c>
      <c r="AL464" s="51" t="str">
        <f t="shared" si="34"/>
        <v>11</v>
      </c>
      <c r="AM464" s="51" t="str">
        <f t="shared" si="35"/>
        <v>2011</v>
      </c>
    </row>
    <row r="465" spans="1:39" x14ac:dyDescent="0.25">
      <c r="A465">
        <v>464</v>
      </c>
      <c r="B465" s="6">
        <v>40557</v>
      </c>
      <c r="D465" s="6" t="str">
        <f t="shared" si="32"/>
        <v>Fri</v>
      </c>
      <c r="E465" s="3">
        <v>0.77986111111111101</v>
      </c>
      <c r="F465" t="s">
        <v>337</v>
      </c>
      <c r="G465" t="s">
        <v>943</v>
      </c>
      <c r="H465" s="4" t="s">
        <v>17</v>
      </c>
      <c r="I465" t="s">
        <v>19</v>
      </c>
      <c r="J465">
        <v>5</v>
      </c>
      <c r="K465" s="13" t="s">
        <v>40</v>
      </c>
      <c r="L465" t="s">
        <v>338</v>
      </c>
      <c r="M465" s="33" t="s">
        <v>55</v>
      </c>
      <c r="N465" s="33" t="s">
        <v>55</v>
      </c>
      <c r="O465" s="26">
        <v>9</v>
      </c>
      <c r="P465" t="s">
        <v>532</v>
      </c>
      <c r="Q465" t="s">
        <v>533</v>
      </c>
      <c r="R465" t="s">
        <v>534</v>
      </c>
      <c r="S465" t="s">
        <v>778</v>
      </c>
      <c r="T465" s="10">
        <v>46184</v>
      </c>
      <c r="AK465" s="53" t="str">
        <f t="shared" si="33"/>
        <v>01/14/11</v>
      </c>
      <c r="AL465" s="51" t="str">
        <f t="shared" si="34"/>
        <v>11</v>
      </c>
      <c r="AM465" s="51" t="str">
        <f t="shared" si="35"/>
        <v>2011</v>
      </c>
    </row>
    <row r="466" spans="1:39" x14ac:dyDescent="0.25">
      <c r="A466">
        <v>465</v>
      </c>
      <c r="B466" s="6">
        <v>40557</v>
      </c>
      <c r="D466" s="6" t="str">
        <f t="shared" si="32"/>
        <v>Fri</v>
      </c>
      <c r="E466" s="3">
        <v>0.78055555555555556</v>
      </c>
      <c r="F466" t="s">
        <v>1195</v>
      </c>
      <c r="G466" t="s">
        <v>1196</v>
      </c>
      <c r="H466" s="4" t="s">
        <v>17</v>
      </c>
      <c r="I466" t="s">
        <v>19</v>
      </c>
      <c r="J466">
        <v>5</v>
      </c>
      <c r="K466" s="13" t="s">
        <v>40</v>
      </c>
      <c r="L466" t="s">
        <v>1194</v>
      </c>
      <c r="M466" s="35">
        <v>40558</v>
      </c>
      <c r="N466" s="35">
        <v>40561</v>
      </c>
      <c r="O466" s="26">
        <v>0</v>
      </c>
      <c r="P466" t="s">
        <v>1197</v>
      </c>
      <c r="Q466" t="s">
        <v>1198</v>
      </c>
      <c r="R466" t="s">
        <v>1199</v>
      </c>
      <c r="S466" t="s">
        <v>842</v>
      </c>
      <c r="T466">
        <v>67104</v>
      </c>
      <c r="AK466" s="53" t="str">
        <f t="shared" si="33"/>
        <v>01/14/11</v>
      </c>
      <c r="AL466" s="51" t="str">
        <f t="shared" si="34"/>
        <v>11</v>
      </c>
      <c r="AM466" s="51" t="str">
        <f t="shared" si="35"/>
        <v>2011</v>
      </c>
    </row>
    <row r="467" spans="1:39" x14ac:dyDescent="0.25">
      <c r="A467">
        <v>466</v>
      </c>
      <c r="B467" s="6">
        <v>40557</v>
      </c>
      <c r="D467" s="6" t="str">
        <f t="shared" si="32"/>
        <v>Fri</v>
      </c>
      <c r="E467" s="3">
        <v>0.78402777777777777</v>
      </c>
      <c r="F467" t="s">
        <v>1264</v>
      </c>
      <c r="G467" t="s">
        <v>869</v>
      </c>
      <c r="H467" s="4" t="s">
        <v>17</v>
      </c>
      <c r="I467" t="s">
        <v>19</v>
      </c>
      <c r="J467">
        <v>5</v>
      </c>
      <c r="K467" s="13" t="s">
        <v>40</v>
      </c>
      <c r="L467" t="s">
        <v>1265</v>
      </c>
      <c r="M467" s="35">
        <v>40566</v>
      </c>
      <c r="N467" s="35">
        <v>40564</v>
      </c>
      <c r="O467" s="26">
        <v>0</v>
      </c>
      <c r="P467" t="s">
        <v>1266</v>
      </c>
      <c r="Q467" t="s">
        <v>1267</v>
      </c>
      <c r="R467" t="s">
        <v>1268</v>
      </c>
      <c r="S467" t="s">
        <v>844</v>
      </c>
      <c r="T467">
        <v>56528</v>
      </c>
      <c r="AK467" s="53" t="str">
        <f t="shared" si="33"/>
        <v>01/14/11</v>
      </c>
      <c r="AL467" s="51" t="str">
        <f t="shared" si="34"/>
        <v>11</v>
      </c>
      <c r="AM467" s="51" t="str">
        <f t="shared" si="35"/>
        <v>2011</v>
      </c>
    </row>
    <row r="468" spans="1:39" x14ac:dyDescent="0.25">
      <c r="A468">
        <v>467</v>
      </c>
      <c r="B468" s="6">
        <v>40562</v>
      </c>
      <c r="D468" s="6" t="str">
        <f t="shared" si="32"/>
        <v>Wed</v>
      </c>
      <c r="E468" s="3">
        <v>0.91527777777777775</v>
      </c>
      <c r="F468" t="s">
        <v>1200</v>
      </c>
      <c r="G468" t="s">
        <v>923</v>
      </c>
      <c r="H468" s="4" t="s">
        <v>17</v>
      </c>
      <c r="I468" t="s">
        <v>19</v>
      </c>
      <c r="J468">
        <v>5</v>
      </c>
      <c r="K468" s="12" t="s">
        <v>26</v>
      </c>
      <c r="L468" t="s">
        <v>138</v>
      </c>
      <c r="M468" s="35">
        <v>40564</v>
      </c>
      <c r="N468" s="33">
        <v>40574</v>
      </c>
      <c r="O468" s="26">
        <v>1</v>
      </c>
      <c r="P468" t="s">
        <v>1204</v>
      </c>
      <c r="Q468" t="s">
        <v>1203</v>
      </c>
      <c r="R468" t="s">
        <v>580</v>
      </c>
      <c r="S468" t="s">
        <v>817</v>
      </c>
      <c r="T468">
        <v>34223</v>
      </c>
      <c r="AK468" s="53" t="str">
        <f t="shared" si="33"/>
        <v>01/19/11</v>
      </c>
      <c r="AL468" s="51" t="str">
        <f t="shared" si="34"/>
        <v>11</v>
      </c>
      <c r="AM468" s="51" t="str">
        <f t="shared" si="35"/>
        <v>2011</v>
      </c>
    </row>
    <row r="469" spans="1:39" x14ac:dyDescent="0.25">
      <c r="A469">
        <v>468</v>
      </c>
      <c r="B469" s="6">
        <v>40562</v>
      </c>
      <c r="D469" s="6" t="str">
        <f t="shared" si="32"/>
        <v>Wed</v>
      </c>
      <c r="E469" s="3">
        <v>0.91666666666666663</v>
      </c>
      <c r="F469" t="s">
        <v>171</v>
      </c>
      <c r="G469" t="s">
        <v>875</v>
      </c>
      <c r="H469" s="4" t="s">
        <v>17</v>
      </c>
      <c r="I469" t="s">
        <v>19</v>
      </c>
      <c r="J469">
        <v>5</v>
      </c>
      <c r="K469" s="12" t="s">
        <v>26</v>
      </c>
      <c r="L469" t="s">
        <v>172</v>
      </c>
      <c r="M469" s="33" t="s">
        <v>55</v>
      </c>
      <c r="N469" s="33" t="s">
        <v>55</v>
      </c>
      <c r="O469" s="26">
        <v>5</v>
      </c>
      <c r="P469" t="s">
        <v>371</v>
      </c>
      <c r="Q469" t="s">
        <v>372</v>
      </c>
      <c r="R469" t="s">
        <v>373</v>
      </c>
      <c r="S469" t="s">
        <v>840</v>
      </c>
      <c r="T469" s="10">
        <v>72601</v>
      </c>
      <c r="AK469" s="53" t="str">
        <f t="shared" si="33"/>
        <v>01/19/11</v>
      </c>
      <c r="AL469" s="51" t="str">
        <f t="shared" si="34"/>
        <v>11</v>
      </c>
      <c r="AM469" s="51" t="str">
        <f t="shared" si="35"/>
        <v>2011</v>
      </c>
    </row>
    <row r="470" spans="1:39" x14ac:dyDescent="0.25">
      <c r="A470">
        <v>469</v>
      </c>
      <c r="B470" s="6">
        <v>40563</v>
      </c>
      <c r="D470" s="6" t="str">
        <f t="shared" si="32"/>
        <v>Thu</v>
      </c>
      <c r="E470" s="3">
        <v>0.7993055555555556</v>
      </c>
      <c r="F470" t="s">
        <v>200</v>
      </c>
      <c r="G470" t="s">
        <v>1078</v>
      </c>
      <c r="H470" s="4" t="s">
        <v>17</v>
      </c>
      <c r="I470" t="s">
        <v>19</v>
      </c>
      <c r="J470">
        <v>5</v>
      </c>
      <c r="K470" s="13" t="s">
        <v>40</v>
      </c>
      <c r="L470" t="s">
        <v>201</v>
      </c>
      <c r="M470" s="33" t="s">
        <v>55</v>
      </c>
      <c r="N470" s="33" t="s">
        <v>55</v>
      </c>
      <c r="O470" s="26">
        <v>5</v>
      </c>
      <c r="P470" t="s">
        <v>364</v>
      </c>
      <c r="Q470" t="s">
        <v>365</v>
      </c>
      <c r="R470" t="s">
        <v>366</v>
      </c>
      <c r="S470" t="s">
        <v>840</v>
      </c>
      <c r="T470" s="10">
        <v>72703</v>
      </c>
      <c r="AK470" s="53" t="str">
        <f t="shared" si="33"/>
        <v>01/20/11</v>
      </c>
      <c r="AL470" s="51" t="str">
        <f t="shared" si="34"/>
        <v>11</v>
      </c>
      <c r="AM470" s="51" t="str">
        <f t="shared" si="35"/>
        <v>2011</v>
      </c>
    </row>
    <row r="471" spans="1:39" x14ac:dyDescent="0.25">
      <c r="A471">
        <v>470</v>
      </c>
      <c r="B471" s="6">
        <v>40563</v>
      </c>
      <c r="D471" s="6" t="str">
        <f t="shared" si="32"/>
        <v>Thu</v>
      </c>
      <c r="E471" s="3">
        <v>0.80347222222222225</v>
      </c>
      <c r="F471" t="s">
        <v>925</v>
      </c>
      <c r="G471" t="s">
        <v>926</v>
      </c>
      <c r="H471" s="4" t="s">
        <v>17</v>
      </c>
      <c r="I471" t="s">
        <v>19</v>
      </c>
      <c r="J471">
        <v>5</v>
      </c>
      <c r="K471" s="13" t="s">
        <v>40</v>
      </c>
      <c r="L471" t="s">
        <v>927</v>
      </c>
      <c r="M471" s="33" t="s">
        <v>55</v>
      </c>
      <c r="N471" s="33" t="s">
        <v>55</v>
      </c>
      <c r="O471" s="26">
        <v>5</v>
      </c>
      <c r="P471" t="s">
        <v>928</v>
      </c>
      <c r="Q471" t="s">
        <v>929</v>
      </c>
      <c r="R471" t="s">
        <v>930</v>
      </c>
      <c r="S471" t="s">
        <v>931</v>
      </c>
      <c r="T471">
        <v>36093</v>
      </c>
      <c r="AK471" s="53" t="str">
        <f t="shared" si="33"/>
        <v>01/20/11</v>
      </c>
      <c r="AL471" s="51" t="str">
        <f t="shared" si="34"/>
        <v>11</v>
      </c>
      <c r="AM471" s="51" t="str">
        <f t="shared" si="35"/>
        <v>2011</v>
      </c>
    </row>
    <row r="472" spans="1:39" x14ac:dyDescent="0.25">
      <c r="A472">
        <v>471</v>
      </c>
      <c r="B472" s="6">
        <v>40563</v>
      </c>
      <c r="D472" s="6" t="str">
        <f t="shared" si="32"/>
        <v>Thu</v>
      </c>
      <c r="E472" s="3">
        <v>0.8041666666666667</v>
      </c>
      <c r="F472" t="s">
        <v>171</v>
      </c>
      <c r="G472" t="s">
        <v>875</v>
      </c>
      <c r="H472" s="4" t="s">
        <v>17</v>
      </c>
      <c r="I472" t="s">
        <v>19</v>
      </c>
      <c r="J472">
        <v>5</v>
      </c>
      <c r="K472" s="13" t="s">
        <v>40</v>
      </c>
      <c r="L472" t="s">
        <v>172</v>
      </c>
      <c r="M472" s="33" t="s">
        <v>55</v>
      </c>
      <c r="N472" s="33" t="s">
        <v>55</v>
      </c>
      <c r="O472" s="26">
        <v>5</v>
      </c>
      <c r="P472" t="s">
        <v>371</v>
      </c>
      <c r="Q472" t="s">
        <v>372</v>
      </c>
      <c r="R472" t="s">
        <v>373</v>
      </c>
      <c r="S472" t="s">
        <v>840</v>
      </c>
      <c r="T472" s="10">
        <v>72601</v>
      </c>
      <c r="AK472" s="53" t="str">
        <f t="shared" si="33"/>
        <v>01/20/11</v>
      </c>
      <c r="AL472" s="51" t="str">
        <f t="shared" si="34"/>
        <v>11</v>
      </c>
      <c r="AM472" s="51" t="str">
        <f t="shared" si="35"/>
        <v>2011</v>
      </c>
    </row>
    <row r="473" spans="1:39" x14ac:dyDescent="0.25">
      <c r="A473">
        <v>472</v>
      </c>
      <c r="B473" s="6">
        <v>40563</v>
      </c>
      <c r="D473" s="6" t="str">
        <f t="shared" si="32"/>
        <v>Thu</v>
      </c>
      <c r="E473" s="3">
        <v>0.8041666666666667</v>
      </c>
      <c r="F473" t="s">
        <v>1028</v>
      </c>
      <c r="G473" t="s">
        <v>1029</v>
      </c>
      <c r="H473" s="4" t="s">
        <v>17</v>
      </c>
      <c r="I473" t="s">
        <v>19</v>
      </c>
      <c r="J473">
        <v>5</v>
      </c>
      <c r="K473" s="13" t="s">
        <v>40</v>
      </c>
      <c r="L473" t="s">
        <v>269</v>
      </c>
      <c r="O473" s="26">
        <v>2</v>
      </c>
      <c r="P473" t="s">
        <v>1030</v>
      </c>
      <c r="Q473" t="s">
        <v>1031</v>
      </c>
      <c r="R473" t="s">
        <v>1032</v>
      </c>
      <c r="S473" t="s">
        <v>814</v>
      </c>
      <c r="T473">
        <v>12603</v>
      </c>
      <c r="AK473" s="53" t="str">
        <f t="shared" si="33"/>
        <v>01/20/11</v>
      </c>
      <c r="AL473" s="51" t="str">
        <f t="shared" si="34"/>
        <v>11</v>
      </c>
      <c r="AM473" s="51" t="str">
        <f t="shared" si="35"/>
        <v>2011</v>
      </c>
    </row>
    <row r="474" spans="1:39" x14ac:dyDescent="0.25">
      <c r="A474">
        <v>473</v>
      </c>
      <c r="B474" s="6">
        <v>40563</v>
      </c>
      <c r="D474" s="6" t="str">
        <f t="shared" si="32"/>
        <v>Thu</v>
      </c>
      <c r="E474" s="3">
        <v>0.80555555555555547</v>
      </c>
      <c r="F474" t="s">
        <v>339</v>
      </c>
      <c r="G474" t="s">
        <v>1078</v>
      </c>
      <c r="H474" s="4" t="s">
        <v>17</v>
      </c>
      <c r="I474" t="s">
        <v>19</v>
      </c>
      <c r="J474">
        <v>5</v>
      </c>
      <c r="K474" s="13" t="s">
        <v>40</v>
      </c>
      <c r="L474" t="s">
        <v>340</v>
      </c>
      <c r="M474" s="33" t="s">
        <v>55</v>
      </c>
      <c r="N474" s="33" t="s">
        <v>55</v>
      </c>
      <c r="O474" s="26">
        <v>8</v>
      </c>
      <c r="P474" t="s">
        <v>607</v>
      </c>
      <c r="Q474" t="s">
        <v>608</v>
      </c>
      <c r="R474" t="s">
        <v>609</v>
      </c>
      <c r="S474" t="s">
        <v>350</v>
      </c>
      <c r="T474" s="10">
        <v>78013</v>
      </c>
      <c r="AK474" s="53" t="str">
        <f t="shared" si="33"/>
        <v>01/20/11</v>
      </c>
      <c r="AL474" s="51" t="str">
        <f t="shared" si="34"/>
        <v>11</v>
      </c>
      <c r="AM474" s="51" t="str">
        <f t="shared" si="35"/>
        <v>2011</v>
      </c>
    </row>
    <row r="475" spans="1:39" x14ac:dyDescent="0.25">
      <c r="A475">
        <v>474</v>
      </c>
      <c r="B475" s="6">
        <v>40563</v>
      </c>
      <c r="D475" s="6" t="str">
        <f t="shared" si="32"/>
        <v>Thu</v>
      </c>
      <c r="E475" s="3">
        <v>0.88611111111111107</v>
      </c>
      <c r="F475" t="s">
        <v>236</v>
      </c>
      <c r="G475" t="s">
        <v>1037</v>
      </c>
      <c r="H475" s="4" t="s">
        <v>17</v>
      </c>
      <c r="I475" t="s">
        <v>19</v>
      </c>
      <c r="J475">
        <v>5</v>
      </c>
      <c r="K475" s="12" t="s">
        <v>26</v>
      </c>
      <c r="L475" t="s">
        <v>252</v>
      </c>
      <c r="M475" s="33" t="s">
        <v>55</v>
      </c>
      <c r="N475" s="33" t="s">
        <v>55</v>
      </c>
      <c r="O475" s="26">
        <v>5</v>
      </c>
      <c r="P475" t="s">
        <v>633</v>
      </c>
      <c r="Q475" t="s">
        <v>634</v>
      </c>
      <c r="R475" t="s">
        <v>635</v>
      </c>
      <c r="S475" t="s">
        <v>817</v>
      </c>
      <c r="T475" s="10">
        <v>33324</v>
      </c>
      <c r="AK475" s="53" t="str">
        <f t="shared" si="33"/>
        <v>01/20/11</v>
      </c>
      <c r="AL475" s="51" t="str">
        <f t="shared" si="34"/>
        <v>11</v>
      </c>
      <c r="AM475" s="51" t="str">
        <f t="shared" si="35"/>
        <v>2011</v>
      </c>
    </row>
    <row r="476" spans="1:39" x14ac:dyDescent="0.25">
      <c r="A476">
        <v>475</v>
      </c>
      <c r="B476" s="6">
        <v>40563</v>
      </c>
      <c r="D476" s="6" t="str">
        <f t="shared" si="32"/>
        <v>Thu</v>
      </c>
      <c r="E476" s="3">
        <v>0.88611111111111107</v>
      </c>
      <c r="F476" t="s">
        <v>64</v>
      </c>
      <c r="G476" t="s">
        <v>983</v>
      </c>
      <c r="H476" s="4" t="s">
        <v>17</v>
      </c>
      <c r="I476" t="s">
        <v>19</v>
      </c>
      <c r="J476">
        <v>5</v>
      </c>
      <c r="K476" s="12" t="s">
        <v>26</v>
      </c>
      <c r="L476" t="s">
        <v>65</v>
      </c>
      <c r="M476" s="33" t="s">
        <v>55</v>
      </c>
      <c r="N476" s="33" t="s">
        <v>55</v>
      </c>
      <c r="O476" s="26">
        <v>1</v>
      </c>
      <c r="P476" t="s">
        <v>438</v>
      </c>
      <c r="Q476" t="s">
        <v>439</v>
      </c>
      <c r="R476" t="s">
        <v>440</v>
      </c>
      <c r="S476" t="s">
        <v>822</v>
      </c>
      <c r="T476" s="11" t="s">
        <v>455</v>
      </c>
      <c r="AK476" s="53" t="str">
        <f t="shared" si="33"/>
        <v>01/20/11</v>
      </c>
      <c r="AL476" s="51" t="str">
        <f t="shared" si="34"/>
        <v>11</v>
      </c>
      <c r="AM476" s="51" t="str">
        <f t="shared" si="35"/>
        <v>2011</v>
      </c>
    </row>
    <row r="477" spans="1:39" x14ac:dyDescent="0.25">
      <c r="A477">
        <v>476</v>
      </c>
      <c r="B477" s="6">
        <v>40563</v>
      </c>
      <c r="D477" s="6" t="str">
        <f t="shared" si="32"/>
        <v>Thu</v>
      </c>
      <c r="E477" s="3">
        <v>0.88680555555555562</v>
      </c>
      <c r="F477" t="s">
        <v>1201</v>
      </c>
      <c r="G477" t="s">
        <v>1208</v>
      </c>
      <c r="H477" s="4" t="s">
        <v>17</v>
      </c>
      <c r="I477" t="s">
        <v>19</v>
      </c>
      <c r="J477">
        <v>5</v>
      </c>
      <c r="K477" s="12" t="s">
        <v>26</v>
      </c>
      <c r="L477" t="s">
        <v>108</v>
      </c>
      <c r="M477" s="35">
        <v>40564</v>
      </c>
      <c r="N477" s="33">
        <v>40570</v>
      </c>
      <c r="O477" s="26">
        <v>3</v>
      </c>
      <c r="P477" t="s">
        <v>1205</v>
      </c>
      <c r="Q477" t="s">
        <v>1206</v>
      </c>
      <c r="R477" t="s">
        <v>1207</v>
      </c>
      <c r="S477" t="s">
        <v>837</v>
      </c>
      <c r="T477">
        <v>15071</v>
      </c>
      <c r="AK477" s="53" t="str">
        <f t="shared" si="33"/>
        <v>01/20/11</v>
      </c>
      <c r="AL477" s="51" t="str">
        <f t="shared" si="34"/>
        <v>11</v>
      </c>
      <c r="AM477" s="51" t="str">
        <f t="shared" si="35"/>
        <v>2011</v>
      </c>
    </row>
    <row r="478" spans="1:39" x14ac:dyDescent="0.25">
      <c r="A478">
        <v>477</v>
      </c>
      <c r="B478" s="6">
        <v>40563</v>
      </c>
      <c r="D478" s="6" t="str">
        <f t="shared" si="32"/>
        <v>Thu</v>
      </c>
      <c r="E478" s="3">
        <v>0.88888888888888884</v>
      </c>
      <c r="F478" t="s">
        <v>1202</v>
      </c>
      <c r="G478" t="s">
        <v>848</v>
      </c>
      <c r="H478" s="4" t="s">
        <v>17</v>
      </c>
      <c r="I478" t="s">
        <v>19</v>
      </c>
      <c r="J478">
        <v>5</v>
      </c>
      <c r="K478" s="12" t="s">
        <v>26</v>
      </c>
      <c r="L478" t="s">
        <v>126</v>
      </c>
      <c r="M478" s="35">
        <v>40564</v>
      </c>
      <c r="N478" s="33">
        <v>40583</v>
      </c>
      <c r="O478" s="26">
        <v>9</v>
      </c>
      <c r="P478" t="s">
        <v>1209</v>
      </c>
      <c r="Q478" t="s">
        <v>1210</v>
      </c>
      <c r="R478" t="s">
        <v>1211</v>
      </c>
      <c r="S478" t="s">
        <v>354</v>
      </c>
      <c r="T478">
        <v>61528</v>
      </c>
      <c r="AK478" s="53" t="str">
        <f t="shared" si="33"/>
        <v>01/20/11</v>
      </c>
      <c r="AL478" s="51" t="str">
        <f t="shared" si="34"/>
        <v>11</v>
      </c>
      <c r="AM478" s="51" t="str">
        <f t="shared" si="35"/>
        <v>2011</v>
      </c>
    </row>
    <row r="479" spans="1:39" x14ac:dyDescent="0.25">
      <c r="A479">
        <v>478</v>
      </c>
      <c r="B479" s="6">
        <v>40564</v>
      </c>
      <c r="D479" s="6" t="str">
        <f t="shared" si="32"/>
        <v>Fri</v>
      </c>
      <c r="E479" s="3">
        <v>0.78333333333333333</v>
      </c>
      <c r="F479" t="s">
        <v>61</v>
      </c>
      <c r="G479" t="s">
        <v>923</v>
      </c>
      <c r="H479" s="4" t="s">
        <v>17</v>
      </c>
      <c r="I479" t="s">
        <v>19</v>
      </c>
      <c r="J479">
        <v>5</v>
      </c>
      <c r="K479" s="13" t="s">
        <v>40</v>
      </c>
      <c r="L479" t="s">
        <v>63</v>
      </c>
      <c r="M479" s="33" t="s">
        <v>55</v>
      </c>
      <c r="N479" s="33" t="s">
        <v>55</v>
      </c>
      <c r="O479" s="26">
        <v>4</v>
      </c>
      <c r="P479" t="s">
        <v>469</v>
      </c>
      <c r="Q479" t="s">
        <v>527</v>
      </c>
      <c r="R479" t="s">
        <v>528</v>
      </c>
      <c r="S479" t="s">
        <v>818</v>
      </c>
      <c r="T479" s="10">
        <v>24580</v>
      </c>
      <c r="AK479" s="53" t="str">
        <f t="shared" si="33"/>
        <v>01/21/11</v>
      </c>
      <c r="AL479" s="51" t="str">
        <f t="shared" si="34"/>
        <v>11</v>
      </c>
      <c r="AM479" s="51" t="str">
        <f t="shared" si="35"/>
        <v>2011</v>
      </c>
    </row>
    <row r="480" spans="1:39" x14ac:dyDescent="0.25">
      <c r="A480">
        <v>479</v>
      </c>
      <c r="B480" s="6">
        <v>40564</v>
      </c>
      <c r="D480" s="6" t="str">
        <f t="shared" si="32"/>
        <v>Fri</v>
      </c>
      <c r="E480" s="3">
        <v>0.78402777777777777</v>
      </c>
      <c r="F480" t="s">
        <v>196</v>
      </c>
      <c r="G480" t="s">
        <v>983</v>
      </c>
      <c r="H480" s="4" t="s">
        <v>17</v>
      </c>
      <c r="I480" t="s">
        <v>19</v>
      </c>
      <c r="J480">
        <v>5</v>
      </c>
      <c r="K480" s="13" t="s">
        <v>40</v>
      </c>
      <c r="L480" t="s">
        <v>197</v>
      </c>
      <c r="M480" s="33" t="s">
        <v>55</v>
      </c>
      <c r="N480" s="33" t="s">
        <v>55</v>
      </c>
      <c r="O480" s="26">
        <v>8</v>
      </c>
      <c r="P480" t="s">
        <v>715</v>
      </c>
      <c r="Q480" t="s">
        <v>716</v>
      </c>
      <c r="R480" t="s">
        <v>717</v>
      </c>
      <c r="S480" t="s">
        <v>837</v>
      </c>
      <c r="T480" s="10" t="s">
        <v>718</v>
      </c>
      <c r="AK480" s="53" t="str">
        <f t="shared" si="33"/>
        <v>01/21/11</v>
      </c>
      <c r="AL480" s="51" t="str">
        <f t="shared" si="34"/>
        <v>11</v>
      </c>
      <c r="AM480" s="51" t="str">
        <f t="shared" si="35"/>
        <v>2011</v>
      </c>
    </row>
    <row r="481" spans="1:39" x14ac:dyDescent="0.25">
      <c r="A481">
        <v>480</v>
      </c>
      <c r="B481" s="6">
        <v>40564</v>
      </c>
      <c r="D481" s="6" t="str">
        <f t="shared" si="32"/>
        <v>Fri</v>
      </c>
      <c r="E481" s="3">
        <v>0.86111111111111116</v>
      </c>
      <c r="F481" t="s">
        <v>1225</v>
      </c>
      <c r="G481" t="s">
        <v>1227</v>
      </c>
      <c r="H481" s="4" t="s">
        <v>17</v>
      </c>
      <c r="I481" t="s">
        <v>19</v>
      </c>
      <c r="J481">
        <v>5</v>
      </c>
      <c r="K481" s="12" t="s">
        <v>26</v>
      </c>
      <c r="L481" t="s">
        <v>269</v>
      </c>
      <c r="M481" s="42">
        <v>40569</v>
      </c>
      <c r="N481" s="42">
        <v>40602</v>
      </c>
      <c r="O481" s="26">
        <v>1</v>
      </c>
      <c r="P481" t="s">
        <v>1226</v>
      </c>
      <c r="Q481" t="s">
        <v>1228</v>
      </c>
      <c r="R481" t="s">
        <v>1229</v>
      </c>
      <c r="S481" t="s">
        <v>845</v>
      </c>
      <c r="T481" s="11" t="s">
        <v>1230</v>
      </c>
      <c r="AK481" s="53" t="str">
        <f t="shared" si="33"/>
        <v>01/21/11</v>
      </c>
      <c r="AL481" s="51" t="str">
        <f t="shared" si="34"/>
        <v>11</v>
      </c>
      <c r="AM481" s="51" t="str">
        <f t="shared" si="35"/>
        <v>2011</v>
      </c>
    </row>
    <row r="482" spans="1:39" x14ac:dyDescent="0.25">
      <c r="A482">
        <v>481</v>
      </c>
      <c r="B482" s="6">
        <v>40564</v>
      </c>
      <c r="D482" s="6" t="str">
        <f t="shared" si="32"/>
        <v>Fri</v>
      </c>
      <c r="E482" s="3">
        <v>0.86111111111111116</v>
      </c>
      <c r="F482" t="s">
        <v>871</v>
      </c>
      <c r="G482" t="s">
        <v>870</v>
      </c>
      <c r="H482" s="4" t="s">
        <v>17</v>
      </c>
      <c r="I482" t="s">
        <v>19</v>
      </c>
      <c r="J482">
        <v>5</v>
      </c>
      <c r="K482" s="12" t="s">
        <v>26</v>
      </c>
      <c r="L482" t="s">
        <v>197</v>
      </c>
      <c r="M482" s="33" t="s">
        <v>55</v>
      </c>
      <c r="N482" s="33" t="s">
        <v>55</v>
      </c>
      <c r="O482" s="26">
        <v>4</v>
      </c>
      <c r="P482" t="s">
        <v>872</v>
      </c>
      <c r="Q482" t="s">
        <v>873</v>
      </c>
      <c r="R482" t="s">
        <v>874</v>
      </c>
      <c r="S482" t="s">
        <v>828</v>
      </c>
      <c r="T482">
        <v>38017</v>
      </c>
      <c r="AK482" s="53" t="str">
        <f t="shared" si="33"/>
        <v>01/21/11</v>
      </c>
      <c r="AL482" s="51" t="str">
        <f t="shared" si="34"/>
        <v>11</v>
      </c>
      <c r="AM482" s="51" t="str">
        <f t="shared" si="35"/>
        <v>2011</v>
      </c>
    </row>
    <row r="483" spans="1:39" x14ac:dyDescent="0.25">
      <c r="A483">
        <v>482</v>
      </c>
      <c r="B483" s="6">
        <v>40564</v>
      </c>
      <c r="D483" s="6" t="str">
        <f t="shared" si="32"/>
        <v>Fri</v>
      </c>
      <c r="E483" s="3">
        <v>0.86250000000000004</v>
      </c>
      <c r="F483" t="s">
        <v>217</v>
      </c>
      <c r="H483" s="4" t="s">
        <v>17</v>
      </c>
      <c r="I483" t="s">
        <v>19</v>
      </c>
      <c r="J483">
        <v>5</v>
      </c>
      <c r="K483" s="12" t="s">
        <v>26</v>
      </c>
      <c r="L483" t="s">
        <v>135</v>
      </c>
      <c r="M483" s="33" t="s">
        <v>55</v>
      </c>
      <c r="N483" s="33" t="s">
        <v>55</v>
      </c>
      <c r="O483" s="26">
        <v>3</v>
      </c>
      <c r="P483" t="s">
        <v>656</v>
      </c>
      <c r="Q483" t="s">
        <v>657</v>
      </c>
      <c r="R483" t="s">
        <v>658</v>
      </c>
      <c r="S483" t="s">
        <v>836</v>
      </c>
      <c r="T483" s="10" t="s">
        <v>659</v>
      </c>
      <c r="AK483" s="53" t="str">
        <f t="shared" si="33"/>
        <v>01/21/11</v>
      </c>
      <c r="AL483" s="51" t="str">
        <f t="shared" si="34"/>
        <v>11</v>
      </c>
      <c r="AM483" s="51" t="str">
        <f t="shared" si="35"/>
        <v>2011</v>
      </c>
    </row>
    <row r="484" spans="1:39" x14ac:dyDescent="0.25">
      <c r="A484">
        <v>483</v>
      </c>
      <c r="B484" s="6">
        <v>40568</v>
      </c>
      <c r="D484" s="6" t="str">
        <f t="shared" si="32"/>
        <v>Tue</v>
      </c>
      <c r="E484" s="3">
        <v>3.5416666666666666E-2</v>
      </c>
      <c r="F484" t="s">
        <v>279</v>
      </c>
      <c r="G484" t="s">
        <v>943</v>
      </c>
      <c r="H484" s="4" t="s">
        <v>17</v>
      </c>
      <c r="I484" t="s">
        <v>19</v>
      </c>
      <c r="J484">
        <v>5</v>
      </c>
      <c r="K484" s="14" t="s">
        <v>93</v>
      </c>
      <c r="L484" t="s">
        <v>119</v>
      </c>
      <c r="M484" s="33" t="s">
        <v>55</v>
      </c>
      <c r="N484" s="33" t="s">
        <v>55</v>
      </c>
      <c r="O484" s="26">
        <v>2</v>
      </c>
      <c r="P484" t="s">
        <v>764</v>
      </c>
      <c r="Q484" t="s">
        <v>765</v>
      </c>
      <c r="R484" t="s">
        <v>766</v>
      </c>
      <c r="S484" t="s">
        <v>814</v>
      </c>
      <c r="T484" s="10">
        <v>10305</v>
      </c>
      <c r="AK484" s="53" t="str">
        <f t="shared" si="33"/>
        <v>01/25/11</v>
      </c>
      <c r="AL484" s="51" t="str">
        <f t="shared" si="34"/>
        <v>11</v>
      </c>
      <c r="AM484" s="51" t="str">
        <f t="shared" si="35"/>
        <v>2011</v>
      </c>
    </row>
    <row r="485" spans="1:39" x14ac:dyDescent="0.25">
      <c r="A485">
        <v>484</v>
      </c>
      <c r="B485" s="6">
        <v>40568</v>
      </c>
      <c r="D485" s="6" t="str">
        <f t="shared" si="32"/>
        <v>Tue</v>
      </c>
      <c r="E485" s="3">
        <v>0.10208333333333335</v>
      </c>
      <c r="F485" t="s">
        <v>1250</v>
      </c>
      <c r="G485" t="s">
        <v>1251</v>
      </c>
      <c r="H485" s="4" t="s">
        <v>17</v>
      </c>
      <c r="I485" t="s">
        <v>19</v>
      </c>
      <c r="J485">
        <v>5</v>
      </c>
      <c r="K485" s="14" t="s">
        <v>93</v>
      </c>
      <c r="L485" t="s">
        <v>1212</v>
      </c>
      <c r="M485" s="35">
        <v>40575</v>
      </c>
      <c r="N485" s="33">
        <v>40574</v>
      </c>
      <c r="O485" s="26">
        <v>4</v>
      </c>
      <c r="P485" t="s">
        <v>1252</v>
      </c>
      <c r="Q485" t="s">
        <v>1253</v>
      </c>
      <c r="R485" t="s">
        <v>1254</v>
      </c>
      <c r="S485" t="s">
        <v>931</v>
      </c>
      <c r="T485">
        <v>36609</v>
      </c>
      <c r="AK485" s="53" t="str">
        <f t="shared" si="33"/>
        <v>01/25/11</v>
      </c>
      <c r="AL485" s="51" t="str">
        <f t="shared" si="34"/>
        <v>11</v>
      </c>
      <c r="AM485" s="51" t="str">
        <f t="shared" si="35"/>
        <v>2011</v>
      </c>
    </row>
    <row r="486" spans="1:39" x14ac:dyDescent="0.25">
      <c r="A486">
        <v>485</v>
      </c>
      <c r="B486" s="6">
        <v>40568</v>
      </c>
      <c r="D486" s="6" t="str">
        <f t="shared" si="32"/>
        <v>Tue</v>
      </c>
      <c r="E486" s="3">
        <v>0.10347222222222223</v>
      </c>
      <c r="F486" t="s">
        <v>171</v>
      </c>
      <c r="G486" t="s">
        <v>875</v>
      </c>
      <c r="H486" s="4" t="s">
        <v>17</v>
      </c>
      <c r="I486" t="s">
        <v>19</v>
      </c>
      <c r="J486">
        <v>5</v>
      </c>
      <c r="K486" s="14" t="s">
        <v>93</v>
      </c>
      <c r="L486" t="s">
        <v>172</v>
      </c>
      <c r="M486" s="33" t="s">
        <v>55</v>
      </c>
      <c r="N486" s="33" t="s">
        <v>55</v>
      </c>
      <c r="O486" s="26">
        <v>5</v>
      </c>
      <c r="P486" t="s">
        <v>371</v>
      </c>
      <c r="Q486" t="s">
        <v>372</v>
      </c>
      <c r="R486" t="s">
        <v>373</v>
      </c>
      <c r="S486" t="s">
        <v>840</v>
      </c>
      <c r="T486" s="10">
        <v>72601</v>
      </c>
      <c r="AK486" s="53" t="str">
        <f t="shared" si="33"/>
        <v>01/25/11</v>
      </c>
      <c r="AL486" s="51" t="str">
        <f t="shared" si="34"/>
        <v>11</v>
      </c>
      <c r="AM486" s="51" t="str">
        <f t="shared" si="35"/>
        <v>2011</v>
      </c>
    </row>
    <row r="487" spans="1:39" x14ac:dyDescent="0.25">
      <c r="A487">
        <v>486</v>
      </c>
      <c r="B487" s="6">
        <v>40568</v>
      </c>
      <c r="D487" s="6" t="str">
        <f t="shared" si="32"/>
        <v>Tue</v>
      </c>
      <c r="E487" s="3">
        <v>0.10416666666666667</v>
      </c>
      <c r="F487" t="s">
        <v>1213</v>
      </c>
      <c r="G487" t="s">
        <v>285</v>
      </c>
      <c r="H487" s="4" t="s">
        <v>17</v>
      </c>
      <c r="I487" t="s">
        <v>19</v>
      </c>
      <c r="J487">
        <v>5</v>
      </c>
      <c r="K487" s="14" t="s">
        <v>93</v>
      </c>
      <c r="L487" t="s">
        <v>141</v>
      </c>
      <c r="M487" s="35">
        <v>40569</v>
      </c>
      <c r="N487" s="33">
        <v>40581</v>
      </c>
      <c r="O487" s="26">
        <v>4</v>
      </c>
      <c r="P487" t="s">
        <v>1231</v>
      </c>
      <c r="Q487" t="s">
        <v>1232</v>
      </c>
      <c r="R487" t="s">
        <v>1233</v>
      </c>
      <c r="S487" t="s">
        <v>818</v>
      </c>
      <c r="T487">
        <v>22611</v>
      </c>
      <c r="AK487" s="53" t="str">
        <f t="shared" si="33"/>
        <v>01/25/11</v>
      </c>
      <c r="AL487" s="51" t="str">
        <f t="shared" si="34"/>
        <v>11</v>
      </c>
      <c r="AM487" s="51" t="str">
        <f t="shared" si="35"/>
        <v>2011</v>
      </c>
    </row>
    <row r="488" spans="1:39" x14ac:dyDescent="0.25">
      <c r="A488">
        <v>487</v>
      </c>
      <c r="B488" s="6">
        <v>40568</v>
      </c>
      <c r="D488" s="6" t="str">
        <f t="shared" si="32"/>
        <v>Tue</v>
      </c>
      <c r="E488" s="3">
        <v>0.77222222222222225</v>
      </c>
      <c r="F488" t="s">
        <v>1214</v>
      </c>
      <c r="G488" t="s">
        <v>1215</v>
      </c>
      <c r="H488" s="4" t="s">
        <v>17</v>
      </c>
      <c r="I488" t="s">
        <v>19</v>
      </c>
      <c r="J488">
        <v>5</v>
      </c>
      <c r="K488" s="13" t="s">
        <v>40</v>
      </c>
      <c r="L488" t="s">
        <v>1216</v>
      </c>
      <c r="M488" s="35">
        <v>40569</v>
      </c>
      <c r="N488" s="35">
        <v>40610</v>
      </c>
      <c r="O488" s="26">
        <v>7</v>
      </c>
      <c r="P488" t="s">
        <v>1234</v>
      </c>
      <c r="Q488" t="s">
        <v>1235</v>
      </c>
      <c r="R488" t="s">
        <v>1249</v>
      </c>
      <c r="S488" t="s">
        <v>1236</v>
      </c>
      <c r="AK488" s="53" t="str">
        <f t="shared" si="33"/>
        <v>01/25/11</v>
      </c>
      <c r="AL488" s="51" t="str">
        <f t="shared" si="34"/>
        <v>11</v>
      </c>
      <c r="AM488" s="51" t="str">
        <f t="shared" si="35"/>
        <v>2011</v>
      </c>
    </row>
    <row r="489" spans="1:39" x14ac:dyDescent="0.25">
      <c r="A489">
        <v>488</v>
      </c>
      <c r="B489" s="6">
        <v>40569</v>
      </c>
      <c r="D489" s="6" t="str">
        <f t="shared" si="32"/>
        <v>Wed</v>
      </c>
      <c r="E489" s="3">
        <v>5.2083333333333336E-2</v>
      </c>
      <c r="F489" t="s">
        <v>1217</v>
      </c>
      <c r="G489" t="s">
        <v>904</v>
      </c>
      <c r="H489" s="4" t="s">
        <v>17</v>
      </c>
      <c r="I489" t="s">
        <v>19</v>
      </c>
      <c r="J489">
        <v>5</v>
      </c>
      <c r="K489" s="14" t="s">
        <v>93</v>
      </c>
      <c r="L489" t="s">
        <v>227</v>
      </c>
      <c r="M489" s="35">
        <v>40569</v>
      </c>
      <c r="N489" s="35">
        <v>40577</v>
      </c>
      <c r="O489" s="26">
        <v>2</v>
      </c>
      <c r="P489" t="s">
        <v>1237</v>
      </c>
      <c r="Q489" t="s">
        <v>1238</v>
      </c>
      <c r="R489" t="s">
        <v>1239</v>
      </c>
      <c r="S489" t="s">
        <v>814</v>
      </c>
      <c r="T489">
        <v>12449</v>
      </c>
      <c r="AK489" s="53" t="str">
        <f t="shared" si="33"/>
        <v>01/26/11</v>
      </c>
      <c r="AL489" s="51" t="str">
        <f t="shared" si="34"/>
        <v>11</v>
      </c>
      <c r="AM489" s="51" t="str">
        <f t="shared" si="35"/>
        <v>2011</v>
      </c>
    </row>
    <row r="490" spans="1:39" x14ac:dyDescent="0.25">
      <c r="A490">
        <v>489</v>
      </c>
      <c r="B490" s="6">
        <v>40569</v>
      </c>
      <c r="D490" s="6" t="str">
        <f t="shared" si="32"/>
        <v>Wed</v>
      </c>
      <c r="E490" s="3">
        <v>5.2777777777777778E-2</v>
      </c>
      <c r="F490" t="s">
        <v>1218</v>
      </c>
      <c r="G490" t="s">
        <v>1219</v>
      </c>
      <c r="H490" s="4" t="s">
        <v>17</v>
      </c>
      <c r="I490" t="s">
        <v>19</v>
      </c>
      <c r="J490">
        <v>5</v>
      </c>
      <c r="K490" s="14" t="s">
        <v>93</v>
      </c>
      <c r="L490" t="s">
        <v>246</v>
      </c>
      <c r="M490" s="35">
        <v>40569</v>
      </c>
      <c r="N490" s="35">
        <v>40756</v>
      </c>
      <c r="O490" s="26">
        <v>3</v>
      </c>
      <c r="P490" t="s">
        <v>1240</v>
      </c>
      <c r="Q490" t="s">
        <v>1241</v>
      </c>
      <c r="R490" t="s">
        <v>344</v>
      </c>
      <c r="S490" t="s">
        <v>837</v>
      </c>
      <c r="T490">
        <v>18840</v>
      </c>
      <c r="AK490" s="53" t="str">
        <f t="shared" si="33"/>
        <v>01/26/11</v>
      </c>
      <c r="AL490" s="51" t="str">
        <f t="shared" si="34"/>
        <v>11</v>
      </c>
      <c r="AM490" s="51" t="str">
        <f t="shared" si="35"/>
        <v>2011</v>
      </c>
    </row>
    <row r="491" spans="1:39" x14ac:dyDescent="0.25">
      <c r="A491">
        <v>490</v>
      </c>
      <c r="B491" s="6">
        <v>40569</v>
      </c>
      <c r="D491" s="6" t="str">
        <f t="shared" si="32"/>
        <v>Wed</v>
      </c>
      <c r="E491" s="3">
        <v>5.486111111111111E-2</v>
      </c>
      <c r="F491" t="s">
        <v>1220</v>
      </c>
      <c r="G491" t="s">
        <v>869</v>
      </c>
      <c r="H491" s="4" t="s">
        <v>17</v>
      </c>
      <c r="I491" t="s">
        <v>19</v>
      </c>
      <c r="J491">
        <v>5</v>
      </c>
      <c r="K491" s="14" t="s">
        <v>93</v>
      </c>
      <c r="L491" t="s">
        <v>1221</v>
      </c>
      <c r="M491" s="35">
        <v>40569</v>
      </c>
      <c r="N491" s="33">
        <v>40582</v>
      </c>
      <c r="O491" s="26">
        <v>6</v>
      </c>
      <c r="P491" t="s">
        <v>1242</v>
      </c>
      <c r="Q491" t="s">
        <v>1243</v>
      </c>
      <c r="R491" t="s">
        <v>1244</v>
      </c>
      <c r="S491" t="s">
        <v>828</v>
      </c>
      <c r="T491">
        <v>37363</v>
      </c>
      <c r="AK491" s="53" t="str">
        <f t="shared" si="33"/>
        <v>01/26/11</v>
      </c>
      <c r="AL491" s="51" t="str">
        <f t="shared" si="34"/>
        <v>11</v>
      </c>
      <c r="AM491" s="51" t="str">
        <f t="shared" si="35"/>
        <v>2011</v>
      </c>
    </row>
    <row r="492" spans="1:39" x14ac:dyDescent="0.25">
      <c r="A492">
        <v>491</v>
      </c>
      <c r="B492" s="6">
        <v>40569</v>
      </c>
      <c r="D492" s="6" t="str">
        <f t="shared" si="32"/>
        <v>Wed</v>
      </c>
      <c r="E492" s="3">
        <v>0.75208333333333333</v>
      </c>
      <c r="F492" t="s">
        <v>1201</v>
      </c>
      <c r="G492" t="s">
        <v>1222</v>
      </c>
      <c r="H492" s="4" t="s">
        <v>17</v>
      </c>
      <c r="I492" t="s">
        <v>19</v>
      </c>
      <c r="J492">
        <v>5</v>
      </c>
      <c r="K492" s="13" t="s">
        <v>40</v>
      </c>
      <c r="L492" t="s">
        <v>108</v>
      </c>
      <c r="M492" s="33" t="s">
        <v>55</v>
      </c>
      <c r="N492" s="33" t="s">
        <v>55</v>
      </c>
      <c r="O492" s="26">
        <v>3</v>
      </c>
      <c r="P492" t="s">
        <v>1248</v>
      </c>
      <c r="Q492" t="s">
        <v>1206</v>
      </c>
      <c r="R492" t="s">
        <v>1207</v>
      </c>
      <c r="S492" t="s">
        <v>837</v>
      </c>
      <c r="T492">
        <v>15071</v>
      </c>
      <c r="AK492" s="53" t="str">
        <f t="shared" si="33"/>
        <v>01/26/11</v>
      </c>
      <c r="AL492" s="51" t="str">
        <f t="shared" si="34"/>
        <v>11</v>
      </c>
      <c r="AM492" s="51" t="str">
        <f t="shared" si="35"/>
        <v>2011</v>
      </c>
    </row>
    <row r="493" spans="1:39" x14ac:dyDescent="0.25">
      <c r="A493">
        <v>492</v>
      </c>
      <c r="B493" s="6">
        <v>40569</v>
      </c>
      <c r="D493" s="6" t="str">
        <f t="shared" si="32"/>
        <v>Wed</v>
      </c>
      <c r="E493" s="3">
        <v>0.75277777777777777</v>
      </c>
      <c r="F493" t="s">
        <v>1223</v>
      </c>
      <c r="G493" t="s">
        <v>1224</v>
      </c>
      <c r="H493" s="4" t="s">
        <v>17</v>
      </c>
      <c r="I493" t="s">
        <v>19</v>
      </c>
      <c r="J493">
        <v>5</v>
      </c>
      <c r="K493" s="13" t="s">
        <v>40</v>
      </c>
      <c r="L493" t="s">
        <v>114</v>
      </c>
      <c r="M493" s="35">
        <v>40569</v>
      </c>
      <c r="N493" s="33">
        <v>40584</v>
      </c>
      <c r="O493" s="26">
        <v>3</v>
      </c>
      <c r="P493" t="s">
        <v>1245</v>
      </c>
      <c r="Q493" t="s">
        <v>1246</v>
      </c>
      <c r="R493" t="s">
        <v>1247</v>
      </c>
      <c r="S493" t="s">
        <v>362</v>
      </c>
      <c r="T493">
        <v>21850</v>
      </c>
      <c r="AK493" s="53" t="str">
        <f t="shared" si="33"/>
        <v>01/26/11</v>
      </c>
      <c r="AL493" s="51" t="str">
        <f t="shared" si="34"/>
        <v>11</v>
      </c>
      <c r="AM493" s="51" t="str">
        <f t="shared" si="35"/>
        <v>2011</v>
      </c>
    </row>
    <row r="494" spans="1:39" x14ac:dyDescent="0.25">
      <c r="A494">
        <v>493</v>
      </c>
      <c r="B494" s="6">
        <v>40574</v>
      </c>
      <c r="D494" s="6" t="str">
        <f t="shared" si="32"/>
        <v>Mon</v>
      </c>
      <c r="E494" s="3">
        <v>0.58888888888888891</v>
      </c>
      <c r="F494" t="s">
        <v>226</v>
      </c>
      <c r="G494" t="s">
        <v>856</v>
      </c>
      <c r="H494" s="4" t="s">
        <v>17</v>
      </c>
      <c r="I494" t="s">
        <v>19</v>
      </c>
      <c r="J494">
        <v>5</v>
      </c>
      <c r="K494" s="14" t="s">
        <v>106</v>
      </c>
      <c r="L494" t="s">
        <v>227</v>
      </c>
      <c r="M494" s="33" t="s">
        <v>55</v>
      </c>
      <c r="N494" s="33" t="s">
        <v>55</v>
      </c>
      <c r="O494" s="26">
        <v>3</v>
      </c>
      <c r="P494" t="s">
        <v>503</v>
      </c>
      <c r="Q494" t="s">
        <v>504</v>
      </c>
      <c r="R494" t="s">
        <v>505</v>
      </c>
      <c r="S494" t="s">
        <v>837</v>
      </c>
      <c r="T494" s="10">
        <v>18403</v>
      </c>
      <c r="AK494" s="53" t="str">
        <f t="shared" si="33"/>
        <v>01/31/11</v>
      </c>
      <c r="AL494" s="51" t="str">
        <f t="shared" si="34"/>
        <v>11</v>
      </c>
      <c r="AM494" s="51" t="str">
        <f t="shared" si="35"/>
        <v>2011</v>
      </c>
    </row>
    <row r="495" spans="1:39" x14ac:dyDescent="0.25">
      <c r="A495">
        <v>494</v>
      </c>
      <c r="B495" s="6">
        <v>40574</v>
      </c>
      <c r="D495" s="6" t="str">
        <f t="shared" si="32"/>
        <v>Mon</v>
      </c>
      <c r="E495" s="3">
        <v>0.58888888888888891</v>
      </c>
      <c r="F495" t="s">
        <v>79</v>
      </c>
      <c r="G495" t="s">
        <v>916</v>
      </c>
      <c r="H495" s="4" t="s">
        <v>17</v>
      </c>
      <c r="I495" t="s">
        <v>19</v>
      </c>
      <c r="J495">
        <v>5</v>
      </c>
      <c r="K495" s="14" t="s">
        <v>106</v>
      </c>
      <c r="L495" t="s">
        <v>81</v>
      </c>
      <c r="M495" s="33" t="s">
        <v>55</v>
      </c>
      <c r="N495" s="33" t="s">
        <v>55</v>
      </c>
      <c r="O495" s="26">
        <v>4</v>
      </c>
      <c r="P495" t="s">
        <v>518</v>
      </c>
      <c r="Q495" t="s">
        <v>519</v>
      </c>
      <c r="R495" t="s">
        <v>520</v>
      </c>
      <c r="S495" t="s">
        <v>827</v>
      </c>
      <c r="T495" s="10">
        <v>29706</v>
      </c>
      <c r="AK495" s="53" t="str">
        <f t="shared" si="33"/>
        <v>01/31/11</v>
      </c>
      <c r="AL495" s="51" t="str">
        <f t="shared" si="34"/>
        <v>11</v>
      </c>
      <c r="AM495" s="51" t="str">
        <f t="shared" si="35"/>
        <v>2011</v>
      </c>
    </row>
    <row r="496" spans="1:39" x14ac:dyDescent="0.25">
      <c r="A496">
        <v>495</v>
      </c>
      <c r="B496" s="6">
        <v>40574</v>
      </c>
      <c r="D496" s="6" t="str">
        <f t="shared" si="32"/>
        <v>Mon</v>
      </c>
      <c r="E496" s="3">
        <v>0.58958333333333335</v>
      </c>
      <c r="F496" t="s">
        <v>56</v>
      </c>
      <c r="G496" t="s">
        <v>1023</v>
      </c>
      <c r="H496" s="4" t="s">
        <v>17</v>
      </c>
      <c r="I496" t="s">
        <v>19</v>
      </c>
      <c r="J496">
        <v>5</v>
      </c>
      <c r="K496" s="14" t="s">
        <v>106</v>
      </c>
      <c r="L496" t="s">
        <v>58</v>
      </c>
      <c r="M496" s="33" t="s">
        <v>55</v>
      </c>
      <c r="N496" s="33" t="s">
        <v>55</v>
      </c>
      <c r="O496" s="26">
        <v>1</v>
      </c>
      <c r="P496" t="s">
        <v>441</v>
      </c>
      <c r="Q496" t="s">
        <v>442</v>
      </c>
      <c r="R496" t="s">
        <v>443</v>
      </c>
      <c r="S496" t="s">
        <v>820</v>
      </c>
      <c r="T496" s="11" t="s">
        <v>456</v>
      </c>
      <c r="AK496" s="53" t="str">
        <f t="shared" si="33"/>
        <v>01/31/11</v>
      </c>
      <c r="AL496" s="51" t="str">
        <f t="shared" si="34"/>
        <v>11</v>
      </c>
      <c r="AM496" s="51" t="str">
        <f t="shared" si="35"/>
        <v>2011</v>
      </c>
    </row>
    <row r="497" spans="1:39" x14ac:dyDescent="0.25">
      <c r="A497">
        <v>496</v>
      </c>
      <c r="B497" s="6">
        <v>40574</v>
      </c>
      <c r="D497" s="6" t="str">
        <f t="shared" si="32"/>
        <v>Mon</v>
      </c>
      <c r="E497" s="3">
        <v>0.59305555555555556</v>
      </c>
      <c r="F497" t="s">
        <v>1087</v>
      </c>
      <c r="G497" t="s">
        <v>1037</v>
      </c>
      <c r="H497" s="4" t="s">
        <v>17</v>
      </c>
      <c r="I497" t="s">
        <v>19</v>
      </c>
      <c r="J497">
        <v>5</v>
      </c>
      <c r="K497" s="14" t="s">
        <v>106</v>
      </c>
      <c r="L497" t="s">
        <v>219</v>
      </c>
      <c r="M497" s="33" t="s">
        <v>55</v>
      </c>
      <c r="N497" s="33" t="s">
        <v>55</v>
      </c>
      <c r="O497" s="26">
        <v>4</v>
      </c>
      <c r="P497" t="s">
        <v>1104</v>
      </c>
      <c r="Q497" t="s">
        <v>1105</v>
      </c>
      <c r="R497" t="s">
        <v>1106</v>
      </c>
      <c r="S497" t="s">
        <v>817</v>
      </c>
      <c r="T497" t="s">
        <v>1107</v>
      </c>
      <c r="AK497" s="53" t="str">
        <f t="shared" si="33"/>
        <v>01/31/11</v>
      </c>
      <c r="AL497" s="51" t="str">
        <f t="shared" si="34"/>
        <v>11</v>
      </c>
      <c r="AM497" s="51" t="str">
        <f t="shared" si="35"/>
        <v>2011</v>
      </c>
    </row>
    <row r="498" spans="1:39" x14ac:dyDescent="0.25">
      <c r="A498">
        <v>497</v>
      </c>
      <c r="B498" s="6">
        <v>40574</v>
      </c>
      <c r="D498" s="6" t="str">
        <f t="shared" si="32"/>
        <v>Mon</v>
      </c>
      <c r="E498" s="3">
        <v>0.59305555555555556</v>
      </c>
      <c r="F498" t="s">
        <v>64</v>
      </c>
      <c r="G498" t="s">
        <v>983</v>
      </c>
      <c r="H498" s="4" t="s">
        <v>17</v>
      </c>
      <c r="I498" t="s">
        <v>19</v>
      </c>
      <c r="J498">
        <v>5</v>
      </c>
      <c r="K498" s="14" t="s">
        <v>106</v>
      </c>
      <c r="L498" t="s">
        <v>65</v>
      </c>
      <c r="M498" s="33" t="s">
        <v>55</v>
      </c>
      <c r="N498" s="33" t="s">
        <v>55</v>
      </c>
      <c r="O498" s="26">
        <v>1</v>
      </c>
      <c r="P498" t="s">
        <v>438</v>
      </c>
      <c r="Q498" t="s">
        <v>439</v>
      </c>
      <c r="R498" t="s">
        <v>440</v>
      </c>
      <c r="S498" t="s">
        <v>822</v>
      </c>
      <c r="T498" s="11" t="s">
        <v>455</v>
      </c>
      <c r="AK498" s="53" t="str">
        <f t="shared" si="33"/>
        <v>01/31/11</v>
      </c>
      <c r="AL498" s="51" t="str">
        <f t="shared" si="34"/>
        <v>11</v>
      </c>
      <c r="AM498" s="51" t="str">
        <f t="shared" si="35"/>
        <v>2011</v>
      </c>
    </row>
    <row r="499" spans="1:39" x14ac:dyDescent="0.25">
      <c r="A499">
        <v>498</v>
      </c>
      <c r="B499" s="6">
        <v>40575</v>
      </c>
      <c r="D499" s="6" t="str">
        <f t="shared" si="32"/>
        <v>Tue</v>
      </c>
      <c r="E499" s="3">
        <v>0.8979166666666667</v>
      </c>
      <c r="F499" t="s">
        <v>1255</v>
      </c>
      <c r="G499" t="s">
        <v>1272</v>
      </c>
      <c r="H499" s="4" t="s">
        <v>17</v>
      </c>
      <c r="I499" t="s">
        <v>19</v>
      </c>
      <c r="J499">
        <v>5</v>
      </c>
      <c r="K499" s="12" t="s">
        <v>26</v>
      </c>
      <c r="L499" t="s">
        <v>252</v>
      </c>
      <c r="O499" s="26">
        <v>8</v>
      </c>
      <c r="P499" t="s">
        <v>1269</v>
      </c>
      <c r="Q499" t="s">
        <v>1270</v>
      </c>
      <c r="R499" t="s">
        <v>1271</v>
      </c>
      <c r="S499" t="s">
        <v>819</v>
      </c>
      <c r="T499">
        <v>45458</v>
      </c>
      <c r="AK499" s="53" t="str">
        <f t="shared" si="33"/>
        <v>02/01/11</v>
      </c>
      <c r="AL499" s="51" t="str">
        <f t="shared" si="34"/>
        <v>11</v>
      </c>
      <c r="AM499" s="51" t="str">
        <f t="shared" si="35"/>
        <v>2011</v>
      </c>
    </row>
    <row r="500" spans="1:39" x14ac:dyDescent="0.25">
      <c r="A500">
        <v>499</v>
      </c>
      <c r="B500" s="6">
        <v>40575</v>
      </c>
      <c r="D500" s="6" t="str">
        <f t="shared" si="32"/>
        <v>Tue</v>
      </c>
      <c r="E500" s="3">
        <v>0.98402777777777783</v>
      </c>
      <c r="F500" t="s">
        <v>185</v>
      </c>
      <c r="G500" t="s">
        <v>899</v>
      </c>
      <c r="H500" s="4" t="s">
        <v>17</v>
      </c>
      <c r="I500" t="s">
        <v>19</v>
      </c>
      <c r="J500">
        <v>5</v>
      </c>
      <c r="K500" s="14" t="s">
        <v>93</v>
      </c>
      <c r="L500" t="s">
        <v>41</v>
      </c>
      <c r="M500" s="33" t="s">
        <v>55</v>
      </c>
      <c r="N500" s="33" t="s">
        <v>55</v>
      </c>
      <c r="O500" s="26">
        <v>7</v>
      </c>
      <c r="P500" t="s">
        <v>626</v>
      </c>
      <c r="Q500" t="s">
        <v>627</v>
      </c>
      <c r="R500" t="s">
        <v>628</v>
      </c>
      <c r="S500" t="s">
        <v>818</v>
      </c>
      <c r="T500" s="10">
        <v>22193</v>
      </c>
      <c r="AK500" s="53" t="str">
        <f t="shared" si="33"/>
        <v>02/01/11</v>
      </c>
      <c r="AL500" s="51" t="str">
        <f t="shared" si="34"/>
        <v>11</v>
      </c>
      <c r="AM500" s="51" t="str">
        <f t="shared" si="35"/>
        <v>2011</v>
      </c>
    </row>
    <row r="501" spans="1:39" x14ac:dyDescent="0.25">
      <c r="A501">
        <v>500</v>
      </c>
      <c r="B501" s="6">
        <v>40575</v>
      </c>
      <c r="D501" s="6" t="str">
        <f t="shared" si="32"/>
        <v>Tue</v>
      </c>
      <c r="E501" s="3">
        <v>0.98472222222222217</v>
      </c>
      <c r="F501" t="s">
        <v>979</v>
      </c>
      <c r="G501" t="s">
        <v>938</v>
      </c>
      <c r="H501" s="4" t="s">
        <v>17</v>
      </c>
      <c r="I501" t="s">
        <v>19</v>
      </c>
      <c r="J501">
        <v>5</v>
      </c>
      <c r="K501" s="14" t="s">
        <v>93</v>
      </c>
      <c r="L501" t="s">
        <v>78</v>
      </c>
      <c r="M501" s="33" t="s">
        <v>55</v>
      </c>
      <c r="N501" s="33" t="s">
        <v>55</v>
      </c>
      <c r="O501" s="26">
        <v>2</v>
      </c>
      <c r="P501" t="s">
        <v>980</v>
      </c>
      <c r="Q501" t="s">
        <v>981</v>
      </c>
      <c r="R501" t="s">
        <v>982</v>
      </c>
      <c r="S501" t="s">
        <v>814</v>
      </c>
      <c r="T501">
        <v>11952</v>
      </c>
      <c r="AK501" s="53" t="str">
        <f t="shared" si="33"/>
        <v>02/01/11</v>
      </c>
      <c r="AL501" s="51" t="str">
        <f t="shared" si="34"/>
        <v>11</v>
      </c>
      <c r="AM501" s="51" t="str">
        <f t="shared" si="35"/>
        <v>2011</v>
      </c>
    </row>
    <row r="502" spans="1:39" x14ac:dyDescent="0.25">
      <c r="A502">
        <v>501</v>
      </c>
      <c r="B502" s="6">
        <v>40575</v>
      </c>
      <c r="D502" s="6" t="str">
        <f t="shared" si="32"/>
        <v>Tue</v>
      </c>
      <c r="E502" s="3">
        <v>0.98541666666666661</v>
      </c>
      <c r="F502" t="s">
        <v>1256</v>
      </c>
      <c r="G502" t="s">
        <v>1037</v>
      </c>
      <c r="H502" s="4" t="s">
        <v>17</v>
      </c>
      <c r="I502" t="s">
        <v>19</v>
      </c>
      <c r="J502">
        <v>5</v>
      </c>
      <c r="K502" s="14" t="s">
        <v>93</v>
      </c>
      <c r="L502" t="s">
        <v>197</v>
      </c>
      <c r="M502" s="33" t="s">
        <v>55</v>
      </c>
      <c r="N502" s="33" t="s">
        <v>55</v>
      </c>
      <c r="O502" s="26">
        <v>3</v>
      </c>
      <c r="P502" t="s">
        <v>1273</v>
      </c>
      <c r="Q502" t="s">
        <v>1274</v>
      </c>
      <c r="R502" t="s">
        <v>1275</v>
      </c>
      <c r="S502" t="s">
        <v>837</v>
      </c>
      <c r="T502">
        <v>17015</v>
      </c>
      <c r="AK502" s="53" t="str">
        <f t="shared" si="33"/>
        <v>02/01/11</v>
      </c>
      <c r="AL502" s="51" t="str">
        <f t="shared" si="34"/>
        <v>11</v>
      </c>
      <c r="AM502" s="51" t="str">
        <f t="shared" si="35"/>
        <v>2011</v>
      </c>
    </row>
    <row r="503" spans="1:39" x14ac:dyDescent="0.25">
      <c r="A503">
        <v>502</v>
      </c>
      <c r="B503" s="6">
        <v>40575</v>
      </c>
      <c r="D503" s="6" t="str">
        <f t="shared" si="32"/>
        <v>Tue</v>
      </c>
      <c r="E503" s="3">
        <v>0.98611111111111116</v>
      </c>
      <c r="F503" t="s">
        <v>1085</v>
      </c>
      <c r="G503" t="s">
        <v>998</v>
      </c>
      <c r="H503" s="4" t="s">
        <v>17</v>
      </c>
      <c r="I503" t="s">
        <v>19</v>
      </c>
      <c r="J503">
        <v>5</v>
      </c>
      <c r="K503" s="14" t="s">
        <v>93</v>
      </c>
      <c r="L503" t="s">
        <v>60</v>
      </c>
      <c r="M503" s="33" t="s">
        <v>55</v>
      </c>
      <c r="N503" s="33" t="s">
        <v>55</v>
      </c>
      <c r="O503" s="26">
        <v>0</v>
      </c>
      <c r="P503" t="s">
        <v>1101</v>
      </c>
      <c r="Q503" t="s">
        <v>1102</v>
      </c>
      <c r="R503" t="s">
        <v>1103</v>
      </c>
      <c r="S503" t="s">
        <v>354</v>
      </c>
      <c r="T503">
        <v>60076</v>
      </c>
      <c r="AK503" s="53" t="str">
        <f t="shared" si="33"/>
        <v>02/01/11</v>
      </c>
      <c r="AL503" s="51" t="str">
        <f t="shared" si="34"/>
        <v>11</v>
      </c>
      <c r="AM503" s="51" t="str">
        <f t="shared" si="35"/>
        <v>2011</v>
      </c>
    </row>
    <row r="504" spans="1:39" x14ac:dyDescent="0.25">
      <c r="A504">
        <v>503</v>
      </c>
      <c r="B504" s="6">
        <v>40577</v>
      </c>
      <c r="D504" s="6" t="str">
        <f t="shared" si="32"/>
        <v>Thu</v>
      </c>
      <c r="E504" s="3">
        <v>0.9145833333333333</v>
      </c>
      <c r="F504" t="s">
        <v>185</v>
      </c>
      <c r="G504" t="s">
        <v>899</v>
      </c>
      <c r="H504" s="4" t="s">
        <v>17</v>
      </c>
      <c r="I504" t="s">
        <v>19</v>
      </c>
      <c r="J504">
        <v>5</v>
      </c>
      <c r="K504" s="12" t="s">
        <v>26</v>
      </c>
      <c r="L504" t="s">
        <v>41</v>
      </c>
      <c r="M504" s="33" t="s">
        <v>55</v>
      </c>
      <c r="N504" s="33" t="s">
        <v>55</v>
      </c>
      <c r="O504" s="26">
        <v>7</v>
      </c>
      <c r="P504" t="s">
        <v>626</v>
      </c>
      <c r="Q504" t="s">
        <v>627</v>
      </c>
      <c r="R504" t="s">
        <v>628</v>
      </c>
      <c r="S504" t="s">
        <v>818</v>
      </c>
      <c r="T504" s="10">
        <v>22193</v>
      </c>
      <c r="AK504" s="53" t="str">
        <f t="shared" si="33"/>
        <v>02/03/11</v>
      </c>
      <c r="AL504" s="51" t="str">
        <f t="shared" si="34"/>
        <v>11</v>
      </c>
      <c r="AM504" s="51" t="str">
        <f t="shared" si="35"/>
        <v>2011</v>
      </c>
    </row>
    <row r="505" spans="1:39" x14ac:dyDescent="0.25">
      <c r="A505">
        <v>504</v>
      </c>
      <c r="B505" s="6">
        <v>40577</v>
      </c>
      <c r="D505" s="6" t="str">
        <f t="shared" si="32"/>
        <v>Thu</v>
      </c>
      <c r="E505" s="3">
        <v>0.91527777777777775</v>
      </c>
      <c r="F505" t="s">
        <v>139</v>
      </c>
      <c r="G505" t="s">
        <v>972</v>
      </c>
      <c r="H505" s="4" t="s">
        <v>17</v>
      </c>
      <c r="I505" t="s">
        <v>19</v>
      </c>
      <c r="J505">
        <v>5</v>
      </c>
      <c r="K505" s="12" t="s">
        <v>26</v>
      </c>
      <c r="L505" t="s">
        <v>1262</v>
      </c>
      <c r="M505" s="33" t="s">
        <v>55</v>
      </c>
      <c r="N505" s="33" t="s">
        <v>55</v>
      </c>
      <c r="O505" s="26">
        <v>3</v>
      </c>
      <c r="P505" t="s">
        <v>732</v>
      </c>
      <c r="Q505" t="s">
        <v>733</v>
      </c>
      <c r="R505" t="s">
        <v>734</v>
      </c>
      <c r="S505" t="s">
        <v>362</v>
      </c>
      <c r="T505" s="10">
        <v>20854</v>
      </c>
      <c r="AK505" s="53" t="str">
        <f t="shared" si="33"/>
        <v>02/03/11</v>
      </c>
      <c r="AL505" s="51" t="str">
        <f t="shared" si="34"/>
        <v>11</v>
      </c>
      <c r="AM505" s="51" t="str">
        <f t="shared" si="35"/>
        <v>2011</v>
      </c>
    </row>
    <row r="506" spans="1:39" x14ac:dyDescent="0.25">
      <c r="A506">
        <v>505</v>
      </c>
      <c r="B506" s="6">
        <v>40577</v>
      </c>
      <c r="D506" s="6" t="str">
        <f t="shared" si="32"/>
        <v>Thu</v>
      </c>
      <c r="E506" s="3">
        <v>0.91666666666666663</v>
      </c>
      <c r="F506" t="s">
        <v>1257</v>
      </c>
      <c r="G506" t="s">
        <v>1280</v>
      </c>
      <c r="H506" s="4" t="s">
        <v>17</v>
      </c>
      <c r="I506" t="s">
        <v>19</v>
      </c>
      <c r="J506">
        <v>5</v>
      </c>
      <c r="K506" s="12" t="s">
        <v>26</v>
      </c>
      <c r="L506" t="s">
        <v>1263</v>
      </c>
      <c r="M506" s="42">
        <v>40589</v>
      </c>
      <c r="N506" s="42">
        <v>40602</v>
      </c>
      <c r="O506" s="26">
        <v>7</v>
      </c>
      <c r="P506" t="s">
        <v>1276</v>
      </c>
      <c r="Q506" t="s">
        <v>1277</v>
      </c>
      <c r="R506" t="s">
        <v>1278</v>
      </c>
      <c r="S506" t="s">
        <v>835</v>
      </c>
      <c r="T506" t="s">
        <v>1279</v>
      </c>
      <c r="AK506" s="53" t="str">
        <f t="shared" si="33"/>
        <v>02/03/11</v>
      </c>
      <c r="AL506" s="51" t="str">
        <f t="shared" si="34"/>
        <v>11</v>
      </c>
      <c r="AM506" s="51" t="str">
        <f t="shared" si="35"/>
        <v>2011</v>
      </c>
    </row>
    <row r="507" spans="1:39" x14ac:dyDescent="0.25">
      <c r="A507">
        <v>506</v>
      </c>
      <c r="B507" s="6">
        <v>40583</v>
      </c>
      <c r="D507" s="6" t="str">
        <f t="shared" si="32"/>
        <v>Wed</v>
      </c>
      <c r="E507" s="3">
        <v>0.86458333333333337</v>
      </c>
      <c r="F507" t="s">
        <v>1076</v>
      </c>
      <c r="G507" t="s">
        <v>1077</v>
      </c>
      <c r="H507" s="4" t="s">
        <v>17</v>
      </c>
      <c r="I507" t="s">
        <v>19</v>
      </c>
      <c r="J507">
        <v>5</v>
      </c>
      <c r="K507" s="14" t="s">
        <v>93</v>
      </c>
      <c r="L507" t="s">
        <v>219</v>
      </c>
      <c r="M507" s="33" t="s">
        <v>55</v>
      </c>
      <c r="N507" s="33" t="s">
        <v>55</v>
      </c>
      <c r="O507" s="26">
        <v>4</v>
      </c>
      <c r="P507" t="s">
        <v>1092</v>
      </c>
      <c r="Q507" t="s">
        <v>1093</v>
      </c>
      <c r="R507" t="s">
        <v>1094</v>
      </c>
      <c r="S507" t="s">
        <v>817</v>
      </c>
      <c r="T507">
        <v>34711</v>
      </c>
      <c r="AK507" s="53" t="str">
        <f t="shared" si="33"/>
        <v>02/09/11</v>
      </c>
      <c r="AL507" s="51" t="str">
        <f t="shared" si="34"/>
        <v>11</v>
      </c>
      <c r="AM507" s="51" t="str">
        <f t="shared" si="35"/>
        <v>2011</v>
      </c>
    </row>
    <row r="508" spans="1:39" x14ac:dyDescent="0.25">
      <c r="A508">
        <v>507</v>
      </c>
      <c r="B508" s="6">
        <v>40583</v>
      </c>
      <c r="D508" s="6" t="str">
        <f t="shared" si="32"/>
        <v>Wed</v>
      </c>
      <c r="E508" s="3">
        <v>0.8666666666666667</v>
      </c>
      <c r="F508" t="s">
        <v>1258</v>
      </c>
      <c r="G508" t="s">
        <v>856</v>
      </c>
      <c r="H508" s="4" t="s">
        <v>17</v>
      </c>
      <c r="I508" t="s">
        <v>19</v>
      </c>
      <c r="J508">
        <v>5</v>
      </c>
      <c r="K508" s="14" t="s">
        <v>93</v>
      </c>
      <c r="L508" t="s">
        <v>37</v>
      </c>
      <c r="O508" s="26">
        <v>4</v>
      </c>
      <c r="P508" t="s">
        <v>1281</v>
      </c>
      <c r="Q508" t="s">
        <v>1282</v>
      </c>
      <c r="R508" t="s">
        <v>1283</v>
      </c>
      <c r="S508" t="s">
        <v>817</v>
      </c>
      <c r="T508">
        <v>32909</v>
      </c>
      <c r="AK508" s="53" t="str">
        <f t="shared" si="33"/>
        <v>02/09/11</v>
      </c>
      <c r="AL508" s="51" t="str">
        <f t="shared" si="34"/>
        <v>11</v>
      </c>
      <c r="AM508" s="51" t="str">
        <f t="shared" si="35"/>
        <v>2011</v>
      </c>
    </row>
    <row r="509" spans="1:39" x14ac:dyDescent="0.25">
      <c r="A509">
        <v>508</v>
      </c>
      <c r="B509" s="6">
        <v>40583</v>
      </c>
      <c r="D509" s="6" t="str">
        <f t="shared" si="32"/>
        <v>Wed</v>
      </c>
      <c r="E509" s="3">
        <v>0.89097222222222217</v>
      </c>
      <c r="F509" t="s">
        <v>42</v>
      </c>
      <c r="G509" t="s">
        <v>856</v>
      </c>
      <c r="H509" s="4" t="s">
        <v>17</v>
      </c>
      <c r="I509" t="s">
        <v>19</v>
      </c>
      <c r="J509">
        <v>5</v>
      </c>
      <c r="K509" s="12" t="s">
        <v>26</v>
      </c>
      <c r="L509" t="s">
        <v>43</v>
      </c>
      <c r="M509" s="33" t="s">
        <v>55</v>
      </c>
      <c r="N509" s="33" t="s">
        <v>55</v>
      </c>
      <c r="O509" s="26">
        <v>8</v>
      </c>
      <c r="P509" t="s">
        <v>417</v>
      </c>
      <c r="Q509" t="s">
        <v>418</v>
      </c>
      <c r="R509" t="s">
        <v>419</v>
      </c>
      <c r="S509" t="s">
        <v>819</v>
      </c>
      <c r="T509" s="10">
        <v>44133</v>
      </c>
      <c r="AK509" s="53" t="str">
        <f t="shared" si="33"/>
        <v>02/09/11</v>
      </c>
      <c r="AL509" s="51" t="str">
        <f t="shared" si="34"/>
        <v>11</v>
      </c>
      <c r="AM509" s="51" t="str">
        <f t="shared" si="35"/>
        <v>2011</v>
      </c>
    </row>
    <row r="510" spans="1:39" x14ac:dyDescent="0.25">
      <c r="A510">
        <v>509</v>
      </c>
      <c r="B510" s="6">
        <v>40585</v>
      </c>
      <c r="D510" s="6" t="str">
        <f t="shared" si="32"/>
        <v>Fri</v>
      </c>
      <c r="E510" s="3">
        <v>0.78402777777777777</v>
      </c>
      <c r="F510" t="s">
        <v>42</v>
      </c>
      <c r="G510" t="s">
        <v>856</v>
      </c>
      <c r="H510" s="4" t="s">
        <v>17</v>
      </c>
      <c r="I510" t="s">
        <v>19</v>
      </c>
      <c r="J510">
        <v>5</v>
      </c>
      <c r="K510" s="13" t="s">
        <v>40</v>
      </c>
      <c r="L510" t="s">
        <v>43</v>
      </c>
      <c r="M510" s="33" t="s">
        <v>55</v>
      </c>
      <c r="N510" s="33" t="s">
        <v>55</v>
      </c>
      <c r="O510" s="26">
        <v>8</v>
      </c>
      <c r="P510" t="s">
        <v>417</v>
      </c>
      <c r="Q510" t="s">
        <v>418</v>
      </c>
      <c r="R510" t="s">
        <v>419</v>
      </c>
      <c r="S510" t="s">
        <v>819</v>
      </c>
      <c r="T510" s="10">
        <v>44133</v>
      </c>
      <c r="AK510" s="53" t="str">
        <f t="shared" si="33"/>
        <v>02/11/11</v>
      </c>
      <c r="AL510" s="51" t="str">
        <f t="shared" si="34"/>
        <v>11</v>
      </c>
      <c r="AM510" s="51" t="str">
        <f t="shared" si="35"/>
        <v>2011</v>
      </c>
    </row>
    <row r="511" spans="1:39" x14ac:dyDescent="0.25">
      <c r="A511">
        <v>510</v>
      </c>
      <c r="B511" s="6">
        <v>40587</v>
      </c>
      <c r="D511" s="6" t="str">
        <f t="shared" si="32"/>
        <v>Sun</v>
      </c>
      <c r="E511" s="3">
        <v>0.87638888888888899</v>
      </c>
      <c r="F511" t="s">
        <v>1259</v>
      </c>
      <c r="G511" t="s">
        <v>895</v>
      </c>
      <c r="H511" s="4" t="s">
        <v>17</v>
      </c>
      <c r="I511" t="s">
        <v>19</v>
      </c>
      <c r="J511">
        <v>5</v>
      </c>
      <c r="K511" s="14" t="s">
        <v>93</v>
      </c>
      <c r="L511" t="s">
        <v>172</v>
      </c>
      <c r="O511" s="26">
        <v>0</v>
      </c>
      <c r="P511" t="s">
        <v>1284</v>
      </c>
      <c r="Q511" t="s">
        <v>1285</v>
      </c>
      <c r="R511" t="s">
        <v>1286</v>
      </c>
      <c r="S511" t="s">
        <v>829</v>
      </c>
      <c r="T511">
        <v>65721</v>
      </c>
      <c r="AK511" s="53" t="str">
        <f t="shared" si="33"/>
        <v>02/13/11</v>
      </c>
      <c r="AL511" s="51" t="str">
        <f t="shared" si="34"/>
        <v>11</v>
      </c>
      <c r="AM511" s="51" t="str">
        <f t="shared" si="35"/>
        <v>2011</v>
      </c>
    </row>
    <row r="512" spans="1:39" x14ac:dyDescent="0.25">
      <c r="A512">
        <v>511</v>
      </c>
      <c r="B512" s="6">
        <v>40587</v>
      </c>
      <c r="D512" s="6" t="str">
        <f t="shared" si="32"/>
        <v>Sun</v>
      </c>
      <c r="E512" s="3">
        <v>0.87708333333333333</v>
      </c>
      <c r="F512" t="s">
        <v>1260</v>
      </c>
      <c r="G512" t="s">
        <v>1037</v>
      </c>
      <c r="H512" s="4" t="s">
        <v>17</v>
      </c>
      <c r="I512" t="s">
        <v>19</v>
      </c>
      <c r="J512">
        <v>5</v>
      </c>
      <c r="K512" s="14" t="s">
        <v>93</v>
      </c>
      <c r="L512" t="s">
        <v>213</v>
      </c>
      <c r="M512" s="34">
        <v>40589</v>
      </c>
      <c r="O512" s="26">
        <v>0</v>
      </c>
      <c r="P512" t="s">
        <v>1287</v>
      </c>
      <c r="Q512" t="s">
        <v>1288</v>
      </c>
      <c r="R512" t="s">
        <v>1289</v>
      </c>
      <c r="S512" t="s">
        <v>829</v>
      </c>
      <c r="T512">
        <v>64836</v>
      </c>
      <c r="AK512" s="53" t="str">
        <f t="shared" si="33"/>
        <v>02/13/11</v>
      </c>
      <c r="AL512" s="51" t="str">
        <f t="shared" si="34"/>
        <v>11</v>
      </c>
      <c r="AM512" s="51" t="str">
        <f t="shared" si="35"/>
        <v>2011</v>
      </c>
    </row>
    <row r="513" spans="1:39" x14ac:dyDescent="0.25">
      <c r="A513">
        <v>512</v>
      </c>
      <c r="B513" s="6">
        <v>40587</v>
      </c>
      <c r="D513" s="6" t="str">
        <f t="shared" si="32"/>
        <v>Sun</v>
      </c>
      <c r="E513" s="3">
        <v>0.87847222222222221</v>
      </c>
      <c r="F513" t="s">
        <v>1261</v>
      </c>
      <c r="G513" t="s">
        <v>1290</v>
      </c>
      <c r="H513" s="4" t="s">
        <v>17</v>
      </c>
      <c r="I513" t="s">
        <v>19</v>
      </c>
      <c r="J513">
        <v>5</v>
      </c>
      <c r="K513" s="14" t="s">
        <v>93</v>
      </c>
      <c r="L513" t="s">
        <v>141</v>
      </c>
      <c r="M513" s="42">
        <v>40589</v>
      </c>
      <c r="N513" s="42">
        <v>40602</v>
      </c>
      <c r="O513" s="26">
        <v>4</v>
      </c>
      <c r="P513" t="s">
        <v>1231</v>
      </c>
      <c r="Q513" t="s">
        <v>1232</v>
      </c>
      <c r="R513" t="s">
        <v>1233</v>
      </c>
      <c r="S513" t="s">
        <v>818</v>
      </c>
      <c r="T513">
        <v>22611</v>
      </c>
      <c r="AK513" s="53" t="str">
        <f t="shared" si="33"/>
        <v>02/13/11</v>
      </c>
      <c r="AL513" s="51" t="str">
        <f t="shared" si="34"/>
        <v>11</v>
      </c>
      <c r="AM513" s="51" t="str">
        <f t="shared" si="35"/>
        <v>2011</v>
      </c>
    </row>
    <row r="514" spans="1:39" x14ac:dyDescent="0.25">
      <c r="A514">
        <v>513</v>
      </c>
      <c r="B514" s="6">
        <v>40587</v>
      </c>
      <c r="D514" s="6" t="str">
        <f t="shared" ref="D514:D577" si="36">TEXT(WEEKDAY(B514),"ddd")</f>
        <v>Sun</v>
      </c>
      <c r="E514" s="3">
        <v>0.87916666666666676</v>
      </c>
      <c r="F514" t="s">
        <v>1259</v>
      </c>
      <c r="G514" t="s">
        <v>895</v>
      </c>
      <c r="H514" s="4" t="s">
        <v>17</v>
      </c>
      <c r="I514" t="s">
        <v>19</v>
      </c>
      <c r="J514">
        <v>5</v>
      </c>
      <c r="K514" s="14" t="s">
        <v>93</v>
      </c>
      <c r="L514" t="s">
        <v>172</v>
      </c>
      <c r="M514" s="34">
        <v>40589</v>
      </c>
      <c r="O514" s="26">
        <v>0</v>
      </c>
      <c r="P514" t="s">
        <v>1284</v>
      </c>
      <c r="Q514" t="s">
        <v>1285</v>
      </c>
      <c r="R514" t="s">
        <v>1286</v>
      </c>
      <c r="S514" t="s">
        <v>829</v>
      </c>
      <c r="T514">
        <v>65721</v>
      </c>
      <c r="AK514" s="53" t="str">
        <f t="shared" si="33"/>
        <v>02/13/11</v>
      </c>
      <c r="AL514" s="51" t="str">
        <f t="shared" si="34"/>
        <v>11</v>
      </c>
      <c r="AM514" s="51" t="str">
        <f t="shared" si="35"/>
        <v>2011</v>
      </c>
    </row>
    <row r="515" spans="1:39" x14ac:dyDescent="0.25">
      <c r="A515">
        <v>514</v>
      </c>
      <c r="B515" s="6">
        <v>40587</v>
      </c>
      <c r="D515" s="6" t="str">
        <f t="shared" si="36"/>
        <v>Sun</v>
      </c>
      <c r="E515" s="3">
        <v>0.87916666666666676</v>
      </c>
      <c r="F515" t="s">
        <v>42</v>
      </c>
      <c r="G515" t="s">
        <v>856</v>
      </c>
      <c r="H515" s="4" t="s">
        <v>17</v>
      </c>
      <c r="I515" t="s">
        <v>19</v>
      </c>
      <c r="J515">
        <v>5</v>
      </c>
      <c r="K515" s="14" t="s">
        <v>93</v>
      </c>
      <c r="L515" t="s">
        <v>43</v>
      </c>
      <c r="M515" s="33" t="s">
        <v>55</v>
      </c>
      <c r="N515" s="33" t="s">
        <v>55</v>
      </c>
      <c r="O515" s="26">
        <v>8</v>
      </c>
      <c r="P515" t="s">
        <v>417</v>
      </c>
      <c r="Q515" t="s">
        <v>418</v>
      </c>
      <c r="R515" t="s">
        <v>419</v>
      </c>
      <c r="S515" t="s">
        <v>819</v>
      </c>
      <c r="T515" s="10">
        <v>44133</v>
      </c>
      <c r="AK515" s="53" t="str">
        <f t="shared" ref="AK515:AK578" si="37">TEXT(B515,"mm/dd/yy")</f>
        <v>02/13/11</v>
      </c>
      <c r="AL515" s="51" t="str">
        <f t="shared" ref="AL515:AL578" si="38">RIGHT(AK515,2)</f>
        <v>11</v>
      </c>
      <c r="AM515" s="51" t="str">
        <f t="shared" ref="AM515:AM578" si="39">CONCATENATE("20",AL515)</f>
        <v>2011</v>
      </c>
    </row>
    <row r="516" spans="1:39" x14ac:dyDescent="0.25">
      <c r="A516">
        <v>515</v>
      </c>
      <c r="B516" s="6">
        <v>40587</v>
      </c>
      <c r="D516" s="6" t="str">
        <f t="shared" si="36"/>
        <v>Sun</v>
      </c>
      <c r="E516" s="3">
        <v>0.88055555555555554</v>
      </c>
      <c r="F516" t="s">
        <v>1083</v>
      </c>
      <c r="G516" t="s">
        <v>1084</v>
      </c>
      <c r="H516" s="4" t="s">
        <v>17</v>
      </c>
      <c r="I516" t="s">
        <v>19</v>
      </c>
      <c r="J516">
        <v>5</v>
      </c>
      <c r="K516" s="14" t="s">
        <v>93</v>
      </c>
      <c r="L516" t="s">
        <v>222</v>
      </c>
      <c r="M516" s="33" t="s">
        <v>55</v>
      </c>
      <c r="N516" s="33" t="s">
        <v>55</v>
      </c>
      <c r="O516" s="26">
        <v>9</v>
      </c>
      <c r="P516" t="s">
        <v>1098</v>
      </c>
      <c r="Q516" t="s">
        <v>1099</v>
      </c>
      <c r="R516" t="s">
        <v>1100</v>
      </c>
      <c r="S516" t="s">
        <v>354</v>
      </c>
      <c r="T516">
        <v>60156</v>
      </c>
      <c r="AK516" s="53" t="str">
        <f t="shared" si="37"/>
        <v>02/13/11</v>
      </c>
      <c r="AL516" s="51" t="str">
        <f t="shared" si="38"/>
        <v>11</v>
      </c>
      <c r="AM516" s="51" t="str">
        <f t="shared" si="39"/>
        <v>2011</v>
      </c>
    </row>
    <row r="517" spans="1:39" x14ac:dyDescent="0.25">
      <c r="A517">
        <v>516</v>
      </c>
      <c r="B517" s="6">
        <v>40587</v>
      </c>
      <c r="D517" s="6" t="str">
        <f t="shared" si="36"/>
        <v>Sun</v>
      </c>
      <c r="E517" s="3">
        <v>0.88055555555555554</v>
      </c>
      <c r="F517" t="s">
        <v>42</v>
      </c>
      <c r="G517" t="s">
        <v>856</v>
      </c>
      <c r="H517" s="4" t="s">
        <v>17</v>
      </c>
      <c r="I517" t="s">
        <v>19</v>
      </c>
      <c r="J517">
        <v>5</v>
      </c>
      <c r="K517" s="14" t="s">
        <v>93</v>
      </c>
      <c r="L517" t="s">
        <v>43</v>
      </c>
      <c r="M517" s="33" t="s">
        <v>55</v>
      </c>
      <c r="N517" s="33" t="s">
        <v>55</v>
      </c>
      <c r="O517" s="26">
        <v>8</v>
      </c>
      <c r="P517" t="s">
        <v>417</v>
      </c>
      <c r="Q517" t="s">
        <v>418</v>
      </c>
      <c r="R517" t="s">
        <v>419</v>
      </c>
      <c r="S517" t="s">
        <v>819</v>
      </c>
      <c r="T517" s="10">
        <v>44133</v>
      </c>
      <c r="AK517" s="53" t="str">
        <f t="shared" si="37"/>
        <v>02/13/11</v>
      </c>
      <c r="AL517" s="51" t="str">
        <f t="shared" si="38"/>
        <v>11</v>
      </c>
      <c r="AM517" s="51" t="str">
        <f t="shared" si="39"/>
        <v>2011</v>
      </c>
    </row>
    <row r="518" spans="1:39" x14ac:dyDescent="0.25">
      <c r="A518">
        <v>517</v>
      </c>
      <c r="B518" s="6">
        <v>40590</v>
      </c>
      <c r="D518" s="6" t="str">
        <f t="shared" si="36"/>
        <v>Wed</v>
      </c>
      <c r="E518" s="3">
        <v>0.75208333333333333</v>
      </c>
      <c r="F518" t="s">
        <v>1291</v>
      </c>
      <c r="G518" t="s">
        <v>1292</v>
      </c>
      <c r="H518" s="4" t="s">
        <v>17</v>
      </c>
      <c r="I518" t="s">
        <v>19</v>
      </c>
      <c r="J518">
        <v>5</v>
      </c>
      <c r="K518" s="13" t="s">
        <v>40</v>
      </c>
      <c r="L518" t="s">
        <v>27</v>
      </c>
      <c r="M518" s="42">
        <v>40591</v>
      </c>
      <c r="N518" s="42">
        <v>40609</v>
      </c>
      <c r="O518" s="26">
        <v>3</v>
      </c>
      <c r="P518" t="s">
        <v>1294</v>
      </c>
      <c r="Q518" t="s">
        <v>1295</v>
      </c>
      <c r="R518" t="s">
        <v>1296</v>
      </c>
      <c r="S518" t="s">
        <v>1297</v>
      </c>
      <c r="T518" t="s">
        <v>1298</v>
      </c>
      <c r="AK518" s="53" t="str">
        <f t="shared" si="37"/>
        <v>02/16/11</v>
      </c>
      <c r="AL518" s="51" t="str">
        <f t="shared" si="38"/>
        <v>11</v>
      </c>
      <c r="AM518" s="51" t="str">
        <f t="shared" si="39"/>
        <v>2011</v>
      </c>
    </row>
    <row r="519" spans="1:39" x14ac:dyDescent="0.25">
      <c r="A519">
        <v>518</v>
      </c>
      <c r="B519" s="6">
        <v>40590</v>
      </c>
      <c r="D519" s="6" t="str">
        <f t="shared" si="36"/>
        <v>Wed</v>
      </c>
      <c r="E519" s="3">
        <v>0.75347222222222221</v>
      </c>
      <c r="F519" t="s">
        <v>310</v>
      </c>
      <c r="G519" t="s">
        <v>1293</v>
      </c>
      <c r="H519" s="4" t="s">
        <v>17</v>
      </c>
      <c r="I519" t="s">
        <v>19</v>
      </c>
      <c r="J519">
        <v>5</v>
      </c>
      <c r="K519" s="13" t="s">
        <v>40</v>
      </c>
      <c r="L519" t="s">
        <v>27</v>
      </c>
      <c r="M519" s="42">
        <v>40603</v>
      </c>
      <c r="N519" s="42">
        <v>40602</v>
      </c>
      <c r="O519" s="26">
        <v>3</v>
      </c>
      <c r="P519" t="s">
        <v>660</v>
      </c>
      <c r="Q519" t="s">
        <v>661</v>
      </c>
      <c r="R519" t="s">
        <v>662</v>
      </c>
      <c r="S519" t="s">
        <v>836</v>
      </c>
      <c r="T519" s="10" t="s">
        <v>663</v>
      </c>
      <c r="AK519" s="53" t="str">
        <f t="shared" si="37"/>
        <v>02/16/11</v>
      </c>
      <c r="AL519" s="51" t="str">
        <f t="shared" si="38"/>
        <v>11</v>
      </c>
      <c r="AM519" s="51" t="str">
        <f t="shared" si="39"/>
        <v>2011</v>
      </c>
    </row>
    <row r="520" spans="1:39" x14ac:dyDescent="0.25">
      <c r="A520">
        <v>519</v>
      </c>
      <c r="B520" s="6">
        <v>40590</v>
      </c>
      <c r="D520" s="6" t="str">
        <f t="shared" si="36"/>
        <v>Wed</v>
      </c>
      <c r="E520" s="3">
        <v>0.75416666666666676</v>
      </c>
      <c r="F520" t="s">
        <v>82</v>
      </c>
      <c r="G520" t="s">
        <v>876</v>
      </c>
      <c r="H520" s="4" t="s">
        <v>17</v>
      </c>
      <c r="I520" t="s">
        <v>19</v>
      </c>
      <c r="J520">
        <v>5</v>
      </c>
      <c r="K520" s="13" t="s">
        <v>40</v>
      </c>
      <c r="L520" t="s">
        <v>84</v>
      </c>
      <c r="M520" s="33" t="s">
        <v>55</v>
      </c>
      <c r="N520" s="33" t="s">
        <v>55</v>
      </c>
      <c r="O520" s="26">
        <v>4</v>
      </c>
      <c r="P520" t="s">
        <v>739</v>
      </c>
      <c r="Q520" t="s">
        <v>740</v>
      </c>
      <c r="R520" t="s">
        <v>741</v>
      </c>
      <c r="S520" t="s">
        <v>828</v>
      </c>
      <c r="T520" s="10">
        <v>38016</v>
      </c>
      <c r="AK520" s="53" t="str">
        <f t="shared" si="37"/>
        <v>02/16/11</v>
      </c>
      <c r="AL520" s="51" t="str">
        <f t="shared" si="38"/>
        <v>11</v>
      </c>
      <c r="AM520" s="51" t="str">
        <f t="shared" si="39"/>
        <v>2011</v>
      </c>
    </row>
    <row r="521" spans="1:39" x14ac:dyDescent="0.25">
      <c r="A521">
        <v>520</v>
      </c>
      <c r="B521" s="6">
        <v>40590</v>
      </c>
      <c r="D521" s="6" t="str">
        <f t="shared" si="36"/>
        <v>Wed</v>
      </c>
      <c r="E521" s="3">
        <v>0.75555555555555554</v>
      </c>
      <c r="F521" t="s">
        <v>42</v>
      </c>
      <c r="G521" t="s">
        <v>856</v>
      </c>
      <c r="H521" s="4" t="s">
        <v>17</v>
      </c>
      <c r="I521" t="s">
        <v>19</v>
      </c>
      <c r="J521">
        <v>5</v>
      </c>
      <c r="K521" s="13" t="s">
        <v>40</v>
      </c>
      <c r="L521" t="s">
        <v>43</v>
      </c>
      <c r="M521" s="33" t="s">
        <v>55</v>
      </c>
      <c r="N521" s="33" t="s">
        <v>55</v>
      </c>
      <c r="O521" s="26">
        <v>8</v>
      </c>
      <c r="P521" t="s">
        <v>417</v>
      </c>
      <c r="Q521" t="s">
        <v>418</v>
      </c>
      <c r="R521" t="s">
        <v>419</v>
      </c>
      <c r="S521" t="s">
        <v>819</v>
      </c>
      <c r="T521" s="10">
        <v>44133</v>
      </c>
      <c r="AK521" s="53" t="str">
        <f t="shared" si="37"/>
        <v>02/16/11</v>
      </c>
      <c r="AL521" s="51" t="str">
        <f t="shared" si="38"/>
        <v>11</v>
      </c>
      <c r="AM521" s="51" t="str">
        <f t="shared" si="39"/>
        <v>2011</v>
      </c>
    </row>
    <row r="522" spans="1:39" x14ac:dyDescent="0.25">
      <c r="A522">
        <v>521</v>
      </c>
      <c r="B522" s="6">
        <v>40590</v>
      </c>
      <c r="D522" s="6" t="str">
        <f t="shared" si="36"/>
        <v>Wed</v>
      </c>
      <c r="E522" s="3">
        <v>0.80138888888888893</v>
      </c>
      <c r="F522" t="s">
        <v>988</v>
      </c>
      <c r="G522" t="s">
        <v>997</v>
      </c>
      <c r="H522" s="4" t="s">
        <v>17</v>
      </c>
      <c r="I522" t="s">
        <v>19</v>
      </c>
      <c r="J522">
        <v>5</v>
      </c>
      <c r="K522" s="14" t="s">
        <v>93</v>
      </c>
      <c r="L522" t="s">
        <v>154</v>
      </c>
      <c r="M522" s="33" t="s">
        <v>55</v>
      </c>
      <c r="N522" s="33" t="s">
        <v>55</v>
      </c>
      <c r="O522" s="26">
        <v>1</v>
      </c>
      <c r="P522" t="s">
        <v>993</v>
      </c>
      <c r="Q522" t="s">
        <v>994</v>
      </c>
      <c r="R522" t="s">
        <v>995</v>
      </c>
      <c r="S522" t="s">
        <v>822</v>
      </c>
      <c r="T522" s="11" t="s">
        <v>996</v>
      </c>
      <c r="AK522" s="53" t="str">
        <f t="shared" si="37"/>
        <v>02/16/11</v>
      </c>
      <c r="AL522" s="51" t="str">
        <f t="shared" si="38"/>
        <v>11</v>
      </c>
      <c r="AM522" s="51" t="str">
        <f t="shared" si="39"/>
        <v>2011</v>
      </c>
    </row>
    <row r="523" spans="1:39" x14ac:dyDescent="0.25">
      <c r="A523">
        <v>522</v>
      </c>
      <c r="B523" s="6">
        <v>40590</v>
      </c>
      <c r="D523" s="6" t="str">
        <f t="shared" si="36"/>
        <v>Wed</v>
      </c>
      <c r="E523" s="3">
        <v>0.81874999999999998</v>
      </c>
      <c r="F523" t="s">
        <v>1300</v>
      </c>
      <c r="G523" t="s">
        <v>1039</v>
      </c>
      <c r="H523" s="4" t="s">
        <v>17</v>
      </c>
      <c r="I523" t="s">
        <v>19</v>
      </c>
      <c r="J523">
        <v>5</v>
      </c>
      <c r="K523" s="14" t="s">
        <v>93</v>
      </c>
      <c r="L523" t="s">
        <v>119</v>
      </c>
      <c r="M523" s="34">
        <v>40591</v>
      </c>
      <c r="O523" s="26">
        <v>2</v>
      </c>
      <c r="P523" t="s">
        <v>1306</v>
      </c>
      <c r="Q523" t="s">
        <v>1307</v>
      </c>
      <c r="R523" t="s">
        <v>1308</v>
      </c>
      <c r="S523" t="s">
        <v>837</v>
      </c>
      <c r="T523" t="s">
        <v>1309</v>
      </c>
      <c r="AK523" s="53" t="str">
        <f t="shared" si="37"/>
        <v>02/16/11</v>
      </c>
      <c r="AL523" s="51" t="str">
        <f t="shared" si="38"/>
        <v>11</v>
      </c>
      <c r="AM523" s="51" t="str">
        <f t="shared" si="39"/>
        <v>2011</v>
      </c>
    </row>
    <row r="524" spans="1:39" x14ac:dyDescent="0.25">
      <c r="A524">
        <v>523</v>
      </c>
      <c r="B524" s="6">
        <v>40590</v>
      </c>
      <c r="D524" s="6" t="str">
        <f t="shared" si="36"/>
        <v>Wed</v>
      </c>
      <c r="E524" s="3">
        <v>0.89930555555555547</v>
      </c>
      <c r="F524" t="s">
        <v>1299</v>
      </c>
      <c r="G524" t="s">
        <v>1302</v>
      </c>
      <c r="H524" s="4" t="s">
        <v>17</v>
      </c>
      <c r="I524" t="s">
        <v>19</v>
      </c>
      <c r="J524">
        <v>5</v>
      </c>
      <c r="K524" s="12" t="s">
        <v>26</v>
      </c>
      <c r="L524" t="s">
        <v>1301</v>
      </c>
      <c r="M524" s="44">
        <v>40591</v>
      </c>
      <c r="N524" s="46">
        <v>40634</v>
      </c>
      <c r="O524" s="26">
        <v>1</v>
      </c>
      <c r="P524" t="s">
        <v>1303</v>
      </c>
      <c r="Q524" t="s">
        <v>1304</v>
      </c>
      <c r="R524" t="s">
        <v>1305</v>
      </c>
      <c r="T524" t="s">
        <v>784</v>
      </c>
      <c r="AK524" s="53" t="str">
        <f t="shared" si="37"/>
        <v>02/16/11</v>
      </c>
      <c r="AL524" s="51" t="str">
        <f t="shared" si="38"/>
        <v>11</v>
      </c>
      <c r="AM524" s="51" t="str">
        <f t="shared" si="39"/>
        <v>2011</v>
      </c>
    </row>
    <row r="525" spans="1:39" x14ac:dyDescent="0.25">
      <c r="A525">
        <v>524</v>
      </c>
      <c r="B525" s="6">
        <v>40591</v>
      </c>
      <c r="D525" s="6" t="str">
        <f t="shared" si="36"/>
        <v>Thu</v>
      </c>
      <c r="E525" s="3">
        <v>0.80138888888888893</v>
      </c>
      <c r="F525" t="s">
        <v>149</v>
      </c>
      <c r="G525" t="s">
        <v>1310</v>
      </c>
      <c r="H525" s="4" t="s">
        <v>17</v>
      </c>
      <c r="I525" t="s">
        <v>19</v>
      </c>
      <c r="J525">
        <v>5</v>
      </c>
      <c r="K525" s="13" t="s">
        <v>40</v>
      </c>
      <c r="L525" t="s">
        <v>151</v>
      </c>
      <c r="M525" s="33" t="s">
        <v>55</v>
      </c>
      <c r="N525" s="33" t="s">
        <v>55</v>
      </c>
      <c r="O525" s="26">
        <v>3</v>
      </c>
      <c r="P525" t="s">
        <v>535</v>
      </c>
      <c r="Q525" t="s">
        <v>536</v>
      </c>
      <c r="R525" t="s">
        <v>537</v>
      </c>
      <c r="S525" t="s">
        <v>837</v>
      </c>
      <c r="T525" s="10" t="s">
        <v>538</v>
      </c>
      <c r="AK525" s="53" t="str">
        <f t="shared" si="37"/>
        <v>02/17/11</v>
      </c>
      <c r="AL525" s="51" t="str">
        <f t="shared" si="38"/>
        <v>11</v>
      </c>
      <c r="AM525" s="51" t="str">
        <f t="shared" si="39"/>
        <v>2011</v>
      </c>
    </row>
    <row r="526" spans="1:39" x14ac:dyDescent="0.25">
      <c r="A526">
        <v>525</v>
      </c>
      <c r="B526" s="6">
        <v>40591</v>
      </c>
      <c r="D526" s="6" t="str">
        <f t="shared" si="36"/>
        <v>Thu</v>
      </c>
      <c r="E526" s="3">
        <v>0.80555555555555547</v>
      </c>
      <c r="F526" t="s">
        <v>1311</v>
      </c>
      <c r="G526" t="s">
        <v>856</v>
      </c>
      <c r="H526" s="4" t="s">
        <v>17</v>
      </c>
      <c r="I526" t="s">
        <v>19</v>
      </c>
      <c r="J526">
        <v>5</v>
      </c>
      <c r="K526" s="13" t="s">
        <v>40</v>
      </c>
      <c r="L526" t="s">
        <v>1312</v>
      </c>
      <c r="M526" s="42">
        <v>40592</v>
      </c>
      <c r="N526" s="42">
        <v>40602</v>
      </c>
      <c r="O526" s="26">
        <v>6</v>
      </c>
      <c r="P526" t="s">
        <v>1323</v>
      </c>
      <c r="Q526" t="s">
        <v>1324</v>
      </c>
      <c r="R526" t="s">
        <v>1325</v>
      </c>
      <c r="S526" t="s">
        <v>1326</v>
      </c>
      <c r="T526">
        <v>95215</v>
      </c>
      <c r="AK526" s="53" t="str">
        <f t="shared" si="37"/>
        <v>02/17/11</v>
      </c>
      <c r="AL526" s="51" t="str">
        <f t="shared" si="38"/>
        <v>11</v>
      </c>
      <c r="AM526" s="51" t="str">
        <f t="shared" si="39"/>
        <v>2011</v>
      </c>
    </row>
    <row r="527" spans="1:39" x14ac:dyDescent="0.25">
      <c r="A527">
        <v>526</v>
      </c>
      <c r="B527" s="6">
        <v>40591</v>
      </c>
      <c r="D527" s="6" t="str">
        <f t="shared" si="36"/>
        <v>Thu</v>
      </c>
      <c r="E527" s="3">
        <v>0.81805555555555554</v>
      </c>
      <c r="F527" t="s">
        <v>1155</v>
      </c>
      <c r="G527" t="s">
        <v>1156</v>
      </c>
      <c r="H527" s="4" t="s">
        <v>17</v>
      </c>
      <c r="I527" t="s">
        <v>19</v>
      </c>
      <c r="J527">
        <v>5</v>
      </c>
      <c r="K527" s="14" t="s">
        <v>93</v>
      </c>
      <c r="L527" t="s">
        <v>1157</v>
      </c>
      <c r="M527" s="33" t="s">
        <v>55</v>
      </c>
      <c r="N527" s="33" t="s">
        <v>55</v>
      </c>
      <c r="O527" s="26">
        <v>0</v>
      </c>
      <c r="P527" t="s">
        <v>1163</v>
      </c>
      <c r="Q527" t="s">
        <v>1164</v>
      </c>
      <c r="R527" t="s">
        <v>1165</v>
      </c>
      <c r="S527" t="s">
        <v>832</v>
      </c>
      <c r="T527">
        <v>52405</v>
      </c>
      <c r="AK527" s="53" t="str">
        <f t="shared" si="37"/>
        <v>02/17/11</v>
      </c>
      <c r="AL527" s="51" t="str">
        <f t="shared" si="38"/>
        <v>11</v>
      </c>
      <c r="AM527" s="51" t="str">
        <f t="shared" si="39"/>
        <v>2011</v>
      </c>
    </row>
    <row r="528" spans="1:39" x14ac:dyDescent="0.25">
      <c r="A528">
        <v>527</v>
      </c>
      <c r="B528" s="6">
        <v>40591</v>
      </c>
      <c r="D528" s="6" t="str">
        <f t="shared" si="36"/>
        <v>Thu</v>
      </c>
      <c r="E528" s="3">
        <v>0.81874999999999998</v>
      </c>
      <c r="F528" t="s">
        <v>171</v>
      </c>
      <c r="G528" t="s">
        <v>875</v>
      </c>
      <c r="H528" s="4" t="s">
        <v>17</v>
      </c>
      <c r="I528" t="s">
        <v>19</v>
      </c>
      <c r="J528">
        <v>5</v>
      </c>
      <c r="K528" s="14" t="s">
        <v>93</v>
      </c>
      <c r="L528" t="s">
        <v>172</v>
      </c>
      <c r="M528" s="33" t="s">
        <v>55</v>
      </c>
      <c r="N528" s="33" t="s">
        <v>55</v>
      </c>
      <c r="O528" s="26">
        <v>5</v>
      </c>
      <c r="P528" t="s">
        <v>371</v>
      </c>
      <c r="Q528" t="s">
        <v>372</v>
      </c>
      <c r="R528" t="s">
        <v>373</v>
      </c>
      <c r="S528" t="s">
        <v>840</v>
      </c>
      <c r="T528" s="10">
        <v>72601</v>
      </c>
      <c r="AK528" s="53" t="str">
        <f t="shared" si="37"/>
        <v>02/17/11</v>
      </c>
      <c r="AL528" s="51" t="str">
        <f t="shared" si="38"/>
        <v>11</v>
      </c>
      <c r="AM528" s="51" t="str">
        <f t="shared" si="39"/>
        <v>2011</v>
      </c>
    </row>
    <row r="529" spans="1:39" x14ac:dyDescent="0.25">
      <c r="A529">
        <v>528</v>
      </c>
      <c r="B529" s="6">
        <v>40591</v>
      </c>
      <c r="D529" s="6" t="str">
        <f t="shared" si="36"/>
        <v>Thu</v>
      </c>
      <c r="E529" s="3">
        <v>0.81874999999999998</v>
      </c>
      <c r="F529" t="s">
        <v>149</v>
      </c>
      <c r="G529" t="s">
        <v>1310</v>
      </c>
      <c r="H529" s="4" t="s">
        <v>17</v>
      </c>
      <c r="I529" t="s">
        <v>19</v>
      </c>
      <c r="J529">
        <v>5</v>
      </c>
      <c r="K529" s="14" t="s">
        <v>93</v>
      </c>
      <c r="L529" t="s">
        <v>151</v>
      </c>
      <c r="M529" s="33" t="s">
        <v>55</v>
      </c>
      <c r="N529" s="33" t="s">
        <v>55</v>
      </c>
      <c r="O529" s="26">
        <v>3</v>
      </c>
      <c r="P529" t="s">
        <v>535</v>
      </c>
      <c r="Q529" t="s">
        <v>536</v>
      </c>
      <c r="R529" t="s">
        <v>537</v>
      </c>
      <c r="S529" t="s">
        <v>837</v>
      </c>
      <c r="T529" s="10" t="s">
        <v>538</v>
      </c>
      <c r="AK529" s="53" t="str">
        <f t="shared" si="37"/>
        <v>02/17/11</v>
      </c>
      <c r="AL529" s="51" t="str">
        <f t="shared" si="38"/>
        <v>11</v>
      </c>
      <c r="AM529" s="51" t="str">
        <f t="shared" si="39"/>
        <v>2011</v>
      </c>
    </row>
    <row r="530" spans="1:39" x14ac:dyDescent="0.25">
      <c r="A530">
        <v>529</v>
      </c>
      <c r="B530" s="6">
        <v>40591</v>
      </c>
      <c r="D530" s="6" t="str">
        <f t="shared" si="36"/>
        <v>Thu</v>
      </c>
      <c r="E530" s="3">
        <v>0.81944444444444453</v>
      </c>
      <c r="F530" t="s">
        <v>1313</v>
      </c>
      <c r="G530" t="s">
        <v>923</v>
      </c>
      <c r="H530" s="4" t="s">
        <v>17</v>
      </c>
      <c r="I530" t="s">
        <v>19</v>
      </c>
      <c r="J530">
        <v>5</v>
      </c>
      <c r="K530" s="14" t="s">
        <v>93</v>
      </c>
      <c r="L530" t="s">
        <v>1314</v>
      </c>
      <c r="M530" s="42">
        <v>40596</v>
      </c>
      <c r="N530" s="42">
        <v>40605</v>
      </c>
      <c r="O530" s="26">
        <v>7</v>
      </c>
      <c r="P530" t="s">
        <v>1327</v>
      </c>
      <c r="Q530" t="s">
        <v>1328</v>
      </c>
      <c r="R530" t="s">
        <v>1329</v>
      </c>
      <c r="S530" t="s">
        <v>1330</v>
      </c>
      <c r="T530" s="10">
        <v>83202</v>
      </c>
      <c r="AK530" s="53" t="str">
        <f t="shared" si="37"/>
        <v>02/17/11</v>
      </c>
      <c r="AL530" s="51" t="str">
        <f t="shared" si="38"/>
        <v>11</v>
      </c>
      <c r="AM530" s="51" t="str">
        <f t="shared" si="39"/>
        <v>2011</v>
      </c>
    </row>
    <row r="531" spans="1:39" x14ac:dyDescent="0.25">
      <c r="A531">
        <v>530</v>
      </c>
      <c r="B531" s="6">
        <v>40591</v>
      </c>
      <c r="D531" s="6" t="str">
        <f t="shared" si="36"/>
        <v>Thu</v>
      </c>
      <c r="E531" s="3">
        <v>0.83611111111111114</v>
      </c>
      <c r="F531" t="s">
        <v>1315</v>
      </c>
      <c r="G531" t="s">
        <v>875</v>
      </c>
      <c r="H531" s="4" t="s">
        <v>17</v>
      </c>
      <c r="I531" t="s">
        <v>19</v>
      </c>
      <c r="J531">
        <v>5</v>
      </c>
      <c r="K531" s="12" t="s">
        <v>26</v>
      </c>
      <c r="L531" t="s">
        <v>65</v>
      </c>
      <c r="M531" s="34">
        <v>40596</v>
      </c>
      <c r="O531" s="26">
        <v>1</v>
      </c>
      <c r="P531" t="s">
        <v>1331</v>
      </c>
      <c r="Q531" t="s">
        <v>1332</v>
      </c>
      <c r="R531" t="s">
        <v>1333</v>
      </c>
      <c r="S531" t="s">
        <v>838</v>
      </c>
      <c r="T531" s="10" t="s">
        <v>1334</v>
      </c>
      <c r="AK531" s="53" t="str">
        <f t="shared" si="37"/>
        <v>02/17/11</v>
      </c>
      <c r="AL531" s="51" t="str">
        <f t="shared" si="38"/>
        <v>11</v>
      </c>
      <c r="AM531" s="51" t="str">
        <f t="shared" si="39"/>
        <v>2011</v>
      </c>
    </row>
    <row r="532" spans="1:39" x14ac:dyDescent="0.25">
      <c r="A532">
        <v>531</v>
      </c>
      <c r="B532" s="6">
        <v>40591</v>
      </c>
      <c r="D532" s="6" t="str">
        <f t="shared" si="36"/>
        <v>Thu</v>
      </c>
      <c r="E532" s="3">
        <v>0.83680555555555547</v>
      </c>
      <c r="F532" t="s">
        <v>56</v>
      </c>
      <c r="G532" t="s">
        <v>1023</v>
      </c>
      <c r="H532" s="4" t="s">
        <v>17</v>
      </c>
      <c r="I532" t="s">
        <v>19</v>
      </c>
      <c r="J532">
        <v>5</v>
      </c>
      <c r="K532" s="12" t="s">
        <v>26</v>
      </c>
      <c r="L532" t="s">
        <v>58</v>
      </c>
      <c r="M532" s="33" t="s">
        <v>55</v>
      </c>
      <c r="N532" s="33" t="s">
        <v>55</v>
      </c>
      <c r="O532" s="26">
        <v>1</v>
      </c>
      <c r="P532" t="s">
        <v>441</v>
      </c>
      <c r="Q532" t="s">
        <v>442</v>
      </c>
      <c r="R532" t="s">
        <v>443</v>
      </c>
      <c r="S532" t="s">
        <v>820</v>
      </c>
      <c r="T532" s="11" t="s">
        <v>456</v>
      </c>
      <c r="AK532" s="53" t="str">
        <f t="shared" si="37"/>
        <v>02/17/11</v>
      </c>
      <c r="AL532" s="51" t="str">
        <f t="shared" si="38"/>
        <v>11</v>
      </c>
      <c r="AM532" s="51" t="str">
        <f t="shared" si="39"/>
        <v>2011</v>
      </c>
    </row>
    <row r="533" spans="1:39" x14ac:dyDescent="0.25">
      <c r="A533">
        <v>532</v>
      </c>
      <c r="B533" s="6">
        <v>40591</v>
      </c>
      <c r="D533" s="6" t="str">
        <f t="shared" si="36"/>
        <v>Thu</v>
      </c>
      <c r="E533" s="3">
        <v>0.84652777777777777</v>
      </c>
      <c r="F533" t="s">
        <v>1316</v>
      </c>
      <c r="G533" t="s">
        <v>1347</v>
      </c>
      <c r="H533" s="4" t="s">
        <v>17</v>
      </c>
      <c r="I533" t="s">
        <v>19</v>
      </c>
      <c r="J533">
        <v>5</v>
      </c>
      <c r="K533" s="14" t="s">
        <v>93</v>
      </c>
      <c r="L533" t="s">
        <v>1317</v>
      </c>
      <c r="M533" s="42">
        <v>40596</v>
      </c>
      <c r="N533" s="42">
        <v>40663</v>
      </c>
      <c r="O533" s="26">
        <v>8</v>
      </c>
      <c r="P533" t="s">
        <v>1335</v>
      </c>
      <c r="Q533" t="s">
        <v>1336</v>
      </c>
      <c r="R533" t="s">
        <v>1337</v>
      </c>
      <c r="T533" t="s">
        <v>1338</v>
      </c>
      <c r="AK533" s="53" t="str">
        <f t="shared" si="37"/>
        <v>02/17/11</v>
      </c>
      <c r="AL533" s="51" t="str">
        <f t="shared" si="38"/>
        <v>11</v>
      </c>
      <c r="AM533" s="51" t="str">
        <f t="shared" si="39"/>
        <v>2011</v>
      </c>
    </row>
    <row r="534" spans="1:39" x14ac:dyDescent="0.25">
      <c r="A534">
        <v>533</v>
      </c>
      <c r="B534" s="6">
        <v>40592</v>
      </c>
      <c r="D534" s="6" t="str">
        <f t="shared" si="36"/>
        <v>Fri</v>
      </c>
      <c r="E534" s="3">
        <v>0.84791666666666676</v>
      </c>
      <c r="F534" t="s">
        <v>334</v>
      </c>
      <c r="G534" t="s">
        <v>1318</v>
      </c>
      <c r="H534" s="4" t="s">
        <v>17</v>
      </c>
      <c r="I534" t="s">
        <v>19</v>
      </c>
      <c r="J534">
        <v>5</v>
      </c>
      <c r="K534" s="14" t="s">
        <v>93</v>
      </c>
      <c r="L534" t="s">
        <v>43</v>
      </c>
      <c r="M534" s="33" t="s">
        <v>55</v>
      </c>
      <c r="N534" s="33" t="s">
        <v>55</v>
      </c>
      <c r="O534" s="26">
        <v>8</v>
      </c>
      <c r="P534" t="s">
        <v>719</v>
      </c>
      <c r="Q534" t="s">
        <v>720</v>
      </c>
      <c r="R534" t="s">
        <v>721</v>
      </c>
      <c r="S534" t="s">
        <v>819</v>
      </c>
      <c r="T534" t="s">
        <v>722</v>
      </c>
      <c r="AK534" s="53" t="str">
        <f t="shared" si="37"/>
        <v>02/18/11</v>
      </c>
      <c r="AL534" s="51" t="str">
        <f t="shared" si="38"/>
        <v>11</v>
      </c>
      <c r="AM534" s="51" t="str">
        <f t="shared" si="39"/>
        <v>2011</v>
      </c>
    </row>
    <row r="535" spans="1:39" x14ac:dyDescent="0.25">
      <c r="A535">
        <v>534</v>
      </c>
      <c r="B535" s="6">
        <v>40592</v>
      </c>
      <c r="D535" s="6" t="str">
        <f t="shared" si="36"/>
        <v>Fri</v>
      </c>
      <c r="E535" s="3">
        <v>0.84791666666666676</v>
      </c>
      <c r="F535" t="s">
        <v>217</v>
      </c>
      <c r="G535" t="s">
        <v>1319</v>
      </c>
      <c r="H535" s="4" t="s">
        <v>17</v>
      </c>
      <c r="I535" t="s">
        <v>19</v>
      </c>
      <c r="J535">
        <v>5</v>
      </c>
      <c r="K535" s="14" t="s">
        <v>93</v>
      </c>
      <c r="L535" t="s">
        <v>135</v>
      </c>
      <c r="M535" s="33" t="s">
        <v>55</v>
      </c>
      <c r="N535" s="33" t="s">
        <v>55</v>
      </c>
      <c r="O535" s="26">
        <v>3</v>
      </c>
      <c r="P535" t="s">
        <v>656</v>
      </c>
      <c r="Q535" t="s">
        <v>657</v>
      </c>
      <c r="R535" t="s">
        <v>658</v>
      </c>
      <c r="S535" t="s">
        <v>836</v>
      </c>
      <c r="T535" s="10" t="s">
        <v>659</v>
      </c>
      <c r="AK535" s="53" t="str">
        <f t="shared" si="37"/>
        <v>02/18/11</v>
      </c>
      <c r="AL535" s="51" t="str">
        <f t="shared" si="38"/>
        <v>11</v>
      </c>
      <c r="AM535" s="51" t="str">
        <f t="shared" si="39"/>
        <v>2011</v>
      </c>
    </row>
    <row r="536" spans="1:39" x14ac:dyDescent="0.25">
      <c r="A536">
        <v>535</v>
      </c>
      <c r="B536" s="6">
        <v>40592</v>
      </c>
      <c r="D536" s="6" t="str">
        <f t="shared" si="36"/>
        <v>Fri</v>
      </c>
      <c r="E536" s="3">
        <v>0.84791666666666676</v>
      </c>
      <c r="F536" t="s">
        <v>1320</v>
      </c>
      <c r="G536" t="s">
        <v>1080</v>
      </c>
      <c r="H536" s="4" t="s">
        <v>17</v>
      </c>
      <c r="I536" t="s">
        <v>19</v>
      </c>
      <c r="J536">
        <v>5</v>
      </c>
      <c r="K536" s="14" t="s">
        <v>93</v>
      </c>
      <c r="L536" t="s">
        <v>314</v>
      </c>
      <c r="M536" s="34">
        <v>40596</v>
      </c>
      <c r="O536" s="26">
        <v>4</v>
      </c>
      <c r="P536" t="s">
        <v>1339</v>
      </c>
      <c r="Q536" t="s">
        <v>1340</v>
      </c>
      <c r="R536" t="s">
        <v>1341</v>
      </c>
      <c r="S536" t="s">
        <v>821</v>
      </c>
      <c r="T536" t="s">
        <v>1342</v>
      </c>
      <c r="AK536" s="53" t="str">
        <f t="shared" si="37"/>
        <v>02/18/11</v>
      </c>
      <c r="AL536" s="51" t="str">
        <f t="shared" si="38"/>
        <v>11</v>
      </c>
      <c r="AM536" s="51" t="str">
        <f t="shared" si="39"/>
        <v>2011</v>
      </c>
    </row>
    <row r="537" spans="1:39" x14ac:dyDescent="0.25">
      <c r="A537">
        <v>536</v>
      </c>
      <c r="B537" s="6">
        <v>40592</v>
      </c>
      <c r="D537" s="6" t="str">
        <f t="shared" si="36"/>
        <v>Fri</v>
      </c>
      <c r="E537" s="3">
        <v>0.8520833333333333</v>
      </c>
      <c r="F537" t="s">
        <v>1321</v>
      </c>
      <c r="G537" t="s">
        <v>1037</v>
      </c>
      <c r="H537" s="4" t="s">
        <v>17</v>
      </c>
      <c r="I537" t="s">
        <v>19</v>
      </c>
      <c r="J537">
        <v>5</v>
      </c>
      <c r="K537" s="14" t="s">
        <v>93</v>
      </c>
      <c r="L537" t="s">
        <v>1322</v>
      </c>
      <c r="M537" s="42">
        <v>40596</v>
      </c>
      <c r="N537" s="42">
        <v>40609</v>
      </c>
      <c r="O537" s="26">
        <v>4</v>
      </c>
      <c r="P537" t="s">
        <v>1343</v>
      </c>
      <c r="Q537" t="s">
        <v>1344</v>
      </c>
      <c r="R537" t="s">
        <v>1345</v>
      </c>
      <c r="S537" t="s">
        <v>818</v>
      </c>
      <c r="T537" t="s">
        <v>1346</v>
      </c>
      <c r="AK537" s="53" t="str">
        <f t="shared" si="37"/>
        <v>02/18/11</v>
      </c>
      <c r="AL537" s="51" t="str">
        <f t="shared" si="38"/>
        <v>11</v>
      </c>
      <c r="AM537" s="51" t="str">
        <f t="shared" si="39"/>
        <v>2011</v>
      </c>
    </row>
    <row r="538" spans="1:39" x14ac:dyDescent="0.25">
      <c r="A538">
        <v>537</v>
      </c>
      <c r="B538" s="6">
        <v>40595</v>
      </c>
      <c r="D538" s="6" t="str">
        <f t="shared" si="36"/>
        <v>Mon</v>
      </c>
      <c r="E538" s="3">
        <v>0.79166666666666663</v>
      </c>
      <c r="F538" t="s">
        <v>903</v>
      </c>
      <c r="G538" t="s">
        <v>904</v>
      </c>
      <c r="H538" s="4" t="s">
        <v>17</v>
      </c>
      <c r="I538" t="s">
        <v>19</v>
      </c>
      <c r="J538">
        <v>5</v>
      </c>
      <c r="K538" s="13" t="s">
        <v>40</v>
      </c>
      <c r="L538" s="38" t="s">
        <v>157</v>
      </c>
      <c r="M538" s="33" t="s">
        <v>55</v>
      </c>
      <c r="N538" s="33" t="s">
        <v>55</v>
      </c>
      <c r="O538" s="26">
        <v>8</v>
      </c>
      <c r="P538" t="s">
        <v>905</v>
      </c>
      <c r="Q538" t="s">
        <v>906</v>
      </c>
      <c r="R538" t="s">
        <v>907</v>
      </c>
      <c r="S538" t="s">
        <v>819</v>
      </c>
      <c r="T538">
        <v>45506</v>
      </c>
      <c r="AK538" s="53" t="str">
        <f t="shared" si="37"/>
        <v>02/21/11</v>
      </c>
      <c r="AL538" s="51" t="str">
        <f t="shared" si="38"/>
        <v>11</v>
      </c>
      <c r="AM538" s="51" t="str">
        <f t="shared" si="39"/>
        <v>2011</v>
      </c>
    </row>
    <row r="539" spans="1:39" x14ac:dyDescent="0.25">
      <c r="A539">
        <v>538</v>
      </c>
      <c r="B539" s="6">
        <v>40595</v>
      </c>
      <c r="D539" s="6" t="str">
        <f t="shared" si="36"/>
        <v>Mon</v>
      </c>
      <c r="E539" s="3">
        <v>0.79166666666666663</v>
      </c>
      <c r="F539" t="s">
        <v>171</v>
      </c>
      <c r="G539" t="s">
        <v>875</v>
      </c>
      <c r="H539" s="4" t="s">
        <v>17</v>
      </c>
      <c r="I539" t="s">
        <v>19</v>
      </c>
      <c r="J539">
        <v>5</v>
      </c>
      <c r="K539" s="13" t="s">
        <v>40</v>
      </c>
      <c r="L539" s="38" t="s">
        <v>172</v>
      </c>
      <c r="M539" s="33" t="s">
        <v>55</v>
      </c>
      <c r="N539" s="33" t="s">
        <v>55</v>
      </c>
      <c r="O539" s="26">
        <v>5</v>
      </c>
      <c r="P539" t="s">
        <v>371</v>
      </c>
      <c r="Q539" t="s">
        <v>372</v>
      </c>
      <c r="R539" t="s">
        <v>373</v>
      </c>
      <c r="S539" t="s">
        <v>840</v>
      </c>
      <c r="T539" s="10">
        <v>72601</v>
      </c>
      <c r="AK539" s="53" t="str">
        <f t="shared" si="37"/>
        <v>02/21/11</v>
      </c>
      <c r="AL539" s="51" t="str">
        <f t="shared" si="38"/>
        <v>11</v>
      </c>
      <c r="AM539" s="51" t="str">
        <f t="shared" si="39"/>
        <v>2011</v>
      </c>
    </row>
    <row r="540" spans="1:39" x14ac:dyDescent="0.25">
      <c r="A540">
        <v>539</v>
      </c>
      <c r="B540" s="6">
        <v>40595</v>
      </c>
      <c r="D540" s="6" t="str">
        <f t="shared" si="36"/>
        <v>Mon</v>
      </c>
      <c r="E540" s="3">
        <v>0.79305555555555562</v>
      </c>
      <c r="F540" t="s">
        <v>1155</v>
      </c>
      <c r="G540" t="s">
        <v>1156</v>
      </c>
      <c r="H540" s="4" t="s">
        <v>17</v>
      </c>
      <c r="I540" t="s">
        <v>19</v>
      </c>
      <c r="J540">
        <v>5</v>
      </c>
      <c r="K540" s="13" t="s">
        <v>40</v>
      </c>
      <c r="L540" t="s">
        <v>1157</v>
      </c>
      <c r="M540" s="33" t="s">
        <v>55</v>
      </c>
      <c r="N540" s="33" t="s">
        <v>55</v>
      </c>
      <c r="O540" s="26">
        <v>0</v>
      </c>
      <c r="P540" t="s">
        <v>1163</v>
      </c>
      <c r="Q540" t="s">
        <v>1164</v>
      </c>
      <c r="R540" t="s">
        <v>1165</v>
      </c>
      <c r="S540" t="s">
        <v>832</v>
      </c>
      <c r="T540">
        <v>52405</v>
      </c>
      <c r="AK540" s="53" t="str">
        <f t="shared" si="37"/>
        <v>02/21/11</v>
      </c>
      <c r="AL540" s="51" t="str">
        <f t="shared" si="38"/>
        <v>11</v>
      </c>
      <c r="AM540" s="51" t="str">
        <f t="shared" si="39"/>
        <v>2011</v>
      </c>
    </row>
    <row r="541" spans="1:39" x14ac:dyDescent="0.25">
      <c r="A541">
        <v>540</v>
      </c>
      <c r="B541" s="6">
        <v>40595</v>
      </c>
      <c r="D541" s="6" t="str">
        <f t="shared" si="36"/>
        <v>Mon</v>
      </c>
      <c r="E541" s="3">
        <v>0.79513888888888884</v>
      </c>
      <c r="F541" t="s">
        <v>1348</v>
      </c>
      <c r="G541" t="s">
        <v>1349</v>
      </c>
      <c r="H541" s="4" t="s">
        <v>17</v>
      </c>
      <c r="I541" t="s">
        <v>19</v>
      </c>
      <c r="J541">
        <v>5</v>
      </c>
      <c r="K541" s="13" t="s">
        <v>40</v>
      </c>
      <c r="L541" t="s">
        <v>90</v>
      </c>
      <c r="M541" s="34">
        <v>40596</v>
      </c>
      <c r="N541" s="33"/>
      <c r="O541" s="26">
        <v>8</v>
      </c>
      <c r="P541" t="s">
        <v>1351</v>
      </c>
      <c r="Q541" t="s">
        <v>1352</v>
      </c>
      <c r="R541" t="s">
        <v>1353</v>
      </c>
      <c r="S541" t="s">
        <v>819</v>
      </c>
      <c r="T541">
        <v>43331</v>
      </c>
      <c r="AK541" s="53" t="str">
        <f t="shared" si="37"/>
        <v>02/21/11</v>
      </c>
      <c r="AL541" s="51" t="str">
        <f t="shared" si="38"/>
        <v>11</v>
      </c>
      <c r="AM541" s="51" t="str">
        <f t="shared" si="39"/>
        <v>2011</v>
      </c>
    </row>
    <row r="542" spans="1:39" x14ac:dyDescent="0.25">
      <c r="A542">
        <v>541</v>
      </c>
      <c r="B542" s="6">
        <v>40595</v>
      </c>
      <c r="D542" s="6" t="str">
        <f t="shared" si="36"/>
        <v>Mon</v>
      </c>
      <c r="E542" s="3">
        <v>0.79652777777777783</v>
      </c>
      <c r="F542" t="s">
        <v>1052</v>
      </c>
      <c r="G542" t="s">
        <v>876</v>
      </c>
      <c r="H542" s="4" t="s">
        <v>17</v>
      </c>
      <c r="I542" t="s">
        <v>19</v>
      </c>
      <c r="J542">
        <v>5</v>
      </c>
      <c r="K542" s="13" t="s">
        <v>40</v>
      </c>
      <c r="L542" t="s">
        <v>1350</v>
      </c>
      <c r="M542" s="44">
        <v>40596</v>
      </c>
      <c r="N542" s="44">
        <v>40613</v>
      </c>
      <c r="O542" s="26">
        <v>4</v>
      </c>
      <c r="P542" t="s">
        <v>1051</v>
      </c>
      <c r="Q542" t="s">
        <v>1054</v>
      </c>
      <c r="R542" t="s">
        <v>1055</v>
      </c>
      <c r="S542" t="s">
        <v>1056</v>
      </c>
      <c r="T542" s="10" t="s">
        <v>1057</v>
      </c>
      <c r="AK542" s="53" t="str">
        <f t="shared" si="37"/>
        <v>02/21/11</v>
      </c>
      <c r="AL542" s="51" t="str">
        <f t="shared" si="38"/>
        <v>11</v>
      </c>
      <c r="AM542" s="51" t="str">
        <f t="shared" si="39"/>
        <v>2011</v>
      </c>
    </row>
    <row r="543" spans="1:39" x14ac:dyDescent="0.25">
      <c r="A543">
        <v>542</v>
      </c>
      <c r="B543" s="6">
        <v>40595</v>
      </c>
      <c r="D543" s="6" t="str">
        <f t="shared" si="36"/>
        <v>Mon</v>
      </c>
      <c r="E543" s="3">
        <v>0.79722222222222217</v>
      </c>
      <c r="F543" t="s">
        <v>86</v>
      </c>
      <c r="G543" t="s">
        <v>1065</v>
      </c>
      <c r="H543" s="4" t="s">
        <v>17</v>
      </c>
      <c r="I543" t="s">
        <v>19</v>
      </c>
      <c r="J543">
        <v>5</v>
      </c>
      <c r="K543" s="13" t="s">
        <v>40</v>
      </c>
      <c r="L543" t="s">
        <v>88</v>
      </c>
      <c r="M543" s="33" t="s">
        <v>55</v>
      </c>
      <c r="N543" s="33" t="s">
        <v>55</v>
      </c>
      <c r="O543" s="26">
        <v>0</v>
      </c>
      <c r="P543" t="s">
        <v>427</v>
      </c>
      <c r="Q543" t="s">
        <v>428</v>
      </c>
      <c r="R543" t="s">
        <v>429</v>
      </c>
      <c r="S543" t="s">
        <v>829</v>
      </c>
      <c r="T543" s="10" t="s">
        <v>430</v>
      </c>
      <c r="AK543" s="53" t="str">
        <f t="shared" si="37"/>
        <v>02/21/11</v>
      </c>
      <c r="AL543" s="51" t="str">
        <f t="shared" si="38"/>
        <v>11</v>
      </c>
      <c r="AM543" s="51" t="str">
        <f t="shared" si="39"/>
        <v>2011</v>
      </c>
    </row>
    <row r="544" spans="1:39" x14ac:dyDescent="0.25">
      <c r="A544">
        <v>543</v>
      </c>
      <c r="B544" s="6">
        <v>40596</v>
      </c>
      <c r="D544" s="6" t="str">
        <f t="shared" si="36"/>
        <v>Tue</v>
      </c>
      <c r="E544" s="3">
        <v>0.77500000000000002</v>
      </c>
      <c r="F544" t="s">
        <v>64</v>
      </c>
      <c r="G544" t="s">
        <v>983</v>
      </c>
      <c r="H544" s="4" t="s">
        <v>17</v>
      </c>
      <c r="I544" t="s">
        <v>19</v>
      </c>
      <c r="J544">
        <v>5</v>
      </c>
      <c r="K544" s="13" t="s">
        <v>40</v>
      </c>
      <c r="L544" t="s">
        <v>65</v>
      </c>
      <c r="M544" s="33" t="s">
        <v>55</v>
      </c>
      <c r="N544" s="33" t="s">
        <v>55</v>
      </c>
      <c r="O544" s="26">
        <v>1</v>
      </c>
      <c r="P544" t="s">
        <v>438</v>
      </c>
      <c r="Q544" t="s">
        <v>439</v>
      </c>
      <c r="R544" t="s">
        <v>440</v>
      </c>
      <c r="S544" t="s">
        <v>822</v>
      </c>
      <c r="T544" s="11" t="s">
        <v>455</v>
      </c>
      <c r="AK544" s="53" t="str">
        <f t="shared" si="37"/>
        <v>02/22/11</v>
      </c>
      <c r="AL544" s="51" t="str">
        <f t="shared" si="38"/>
        <v>11</v>
      </c>
      <c r="AM544" s="51" t="str">
        <f t="shared" si="39"/>
        <v>2011</v>
      </c>
    </row>
    <row r="545" spans="1:39" x14ac:dyDescent="0.25">
      <c r="A545">
        <v>544</v>
      </c>
      <c r="B545" s="6">
        <v>40596</v>
      </c>
      <c r="D545" s="6" t="str">
        <f t="shared" si="36"/>
        <v>Tue</v>
      </c>
      <c r="E545" s="3">
        <v>0.77777777777777779</v>
      </c>
      <c r="F545" t="s">
        <v>1354</v>
      </c>
      <c r="G545" t="s">
        <v>1356</v>
      </c>
      <c r="H545" s="4" t="s">
        <v>17</v>
      </c>
      <c r="I545" t="s">
        <v>19</v>
      </c>
      <c r="J545">
        <v>5</v>
      </c>
      <c r="K545" s="13" t="s">
        <v>40</v>
      </c>
      <c r="L545" t="s">
        <v>94</v>
      </c>
      <c r="M545" s="42">
        <v>40596</v>
      </c>
      <c r="N545" s="42">
        <v>40602</v>
      </c>
      <c r="O545" s="26">
        <v>8</v>
      </c>
      <c r="P545" t="s">
        <v>1355</v>
      </c>
      <c r="Q545" t="s">
        <v>1357</v>
      </c>
      <c r="R545" t="s">
        <v>1358</v>
      </c>
      <c r="S545" t="s">
        <v>830</v>
      </c>
      <c r="T545">
        <v>48089</v>
      </c>
      <c r="AK545" s="53" t="str">
        <f t="shared" si="37"/>
        <v>02/22/11</v>
      </c>
      <c r="AL545" s="51" t="str">
        <f t="shared" si="38"/>
        <v>11</v>
      </c>
      <c r="AM545" s="51" t="str">
        <f t="shared" si="39"/>
        <v>2011</v>
      </c>
    </row>
    <row r="546" spans="1:39" x14ac:dyDescent="0.25">
      <c r="A546">
        <v>545</v>
      </c>
      <c r="B546" s="6">
        <v>40596</v>
      </c>
      <c r="D546" s="6" t="str">
        <f t="shared" si="36"/>
        <v>Tue</v>
      </c>
      <c r="E546" s="3">
        <v>0.87708333333333333</v>
      </c>
      <c r="F546" t="s">
        <v>1359</v>
      </c>
      <c r="G546" t="s">
        <v>1360</v>
      </c>
      <c r="H546" s="4" t="s">
        <v>17</v>
      </c>
      <c r="I546" t="s">
        <v>19</v>
      </c>
      <c r="J546">
        <v>5</v>
      </c>
      <c r="K546" s="12" t="s">
        <v>26</v>
      </c>
      <c r="L546" t="s">
        <v>68</v>
      </c>
      <c r="M546" s="42">
        <v>40597</v>
      </c>
      <c r="N546" s="42">
        <v>40602</v>
      </c>
      <c r="O546" s="26">
        <v>4</v>
      </c>
      <c r="P546" t="s">
        <v>1361</v>
      </c>
      <c r="Q546" t="s">
        <v>1362</v>
      </c>
      <c r="R546" t="s">
        <v>1363</v>
      </c>
      <c r="S546" t="s">
        <v>823</v>
      </c>
      <c r="T546">
        <v>41094</v>
      </c>
      <c r="AK546" s="53" t="str">
        <f t="shared" si="37"/>
        <v>02/22/11</v>
      </c>
      <c r="AL546" s="51" t="str">
        <f t="shared" si="38"/>
        <v>11</v>
      </c>
      <c r="AM546" s="51" t="str">
        <f t="shared" si="39"/>
        <v>2011</v>
      </c>
    </row>
    <row r="547" spans="1:39" x14ac:dyDescent="0.25">
      <c r="A547">
        <v>546</v>
      </c>
      <c r="B547" s="6">
        <v>40596</v>
      </c>
      <c r="D547" s="6" t="str">
        <f t="shared" si="36"/>
        <v>Tue</v>
      </c>
      <c r="E547" s="3">
        <v>0.87777777777777777</v>
      </c>
      <c r="F547" t="s">
        <v>1364</v>
      </c>
      <c r="G547" t="s">
        <v>1078</v>
      </c>
      <c r="H547" s="4" t="s">
        <v>17</v>
      </c>
      <c r="I547" t="s">
        <v>19</v>
      </c>
      <c r="J547">
        <v>5</v>
      </c>
      <c r="K547" s="12" t="s">
        <v>26</v>
      </c>
      <c r="L547" t="s">
        <v>1183</v>
      </c>
      <c r="M547" s="42">
        <v>40597</v>
      </c>
      <c r="N547" s="42">
        <v>40606</v>
      </c>
      <c r="O547" s="26">
        <v>0</v>
      </c>
      <c r="P547" t="s">
        <v>1365</v>
      </c>
      <c r="Q547" t="s">
        <v>1366</v>
      </c>
      <c r="R547" t="s">
        <v>1367</v>
      </c>
      <c r="S547" t="s">
        <v>844</v>
      </c>
      <c r="T547" s="10" t="s">
        <v>1368</v>
      </c>
      <c r="AK547" s="53" t="str">
        <f t="shared" si="37"/>
        <v>02/22/11</v>
      </c>
      <c r="AL547" s="51" t="str">
        <f t="shared" si="38"/>
        <v>11</v>
      </c>
      <c r="AM547" s="51" t="str">
        <f t="shared" si="39"/>
        <v>2011</v>
      </c>
    </row>
    <row r="548" spans="1:39" x14ac:dyDescent="0.25">
      <c r="A548">
        <v>547</v>
      </c>
      <c r="B548" s="6">
        <v>40597</v>
      </c>
      <c r="D548" s="6" t="str">
        <f t="shared" si="36"/>
        <v>Wed</v>
      </c>
      <c r="E548" s="3">
        <v>0.72777777777777775</v>
      </c>
      <c r="F548" t="s">
        <v>249</v>
      </c>
      <c r="G548" t="s">
        <v>936</v>
      </c>
      <c r="H548" s="4" t="s">
        <v>17</v>
      </c>
      <c r="I548" t="s">
        <v>19</v>
      </c>
      <c r="J548">
        <v>5</v>
      </c>
      <c r="K548" s="14" t="s">
        <v>93</v>
      </c>
      <c r="L548" t="s">
        <v>251</v>
      </c>
      <c r="M548" s="33" t="s">
        <v>55</v>
      </c>
      <c r="N548" s="33" t="s">
        <v>55</v>
      </c>
      <c r="O548" s="26">
        <v>7</v>
      </c>
      <c r="P548" t="s">
        <v>711</v>
      </c>
      <c r="Q548" t="s">
        <v>712</v>
      </c>
      <c r="R548" t="s">
        <v>713</v>
      </c>
      <c r="S548" t="s">
        <v>843</v>
      </c>
      <c r="T548" s="10">
        <v>85637</v>
      </c>
      <c r="AK548" s="53" t="str">
        <f t="shared" si="37"/>
        <v>02/23/11</v>
      </c>
      <c r="AL548" s="51" t="str">
        <f t="shared" si="38"/>
        <v>11</v>
      </c>
      <c r="AM548" s="51" t="str">
        <f t="shared" si="39"/>
        <v>2011</v>
      </c>
    </row>
    <row r="549" spans="1:39" x14ac:dyDescent="0.25">
      <c r="A549">
        <v>548</v>
      </c>
      <c r="B549" s="6">
        <v>40597</v>
      </c>
      <c r="D549" s="6" t="str">
        <f t="shared" si="36"/>
        <v>Wed</v>
      </c>
      <c r="E549" s="3">
        <v>0.7284722222222223</v>
      </c>
      <c r="F549" t="s">
        <v>231</v>
      </c>
      <c r="G549" t="s">
        <v>1369</v>
      </c>
      <c r="H549" s="4" t="s">
        <v>17</v>
      </c>
      <c r="I549" t="s">
        <v>19</v>
      </c>
      <c r="J549">
        <v>5</v>
      </c>
      <c r="K549" s="14" t="s">
        <v>93</v>
      </c>
      <c r="L549" t="s">
        <v>37</v>
      </c>
      <c r="M549" s="33" t="s">
        <v>55</v>
      </c>
      <c r="N549" s="33" t="s">
        <v>55</v>
      </c>
      <c r="O549" s="26">
        <v>4</v>
      </c>
      <c r="P549" t="s">
        <v>539</v>
      </c>
      <c r="Q549" t="s">
        <v>540</v>
      </c>
      <c r="R549" t="s">
        <v>541</v>
      </c>
      <c r="S549" t="s">
        <v>817</v>
      </c>
      <c r="T549" s="10">
        <v>34652</v>
      </c>
      <c r="AK549" s="53" t="str">
        <f t="shared" si="37"/>
        <v>02/23/11</v>
      </c>
      <c r="AL549" s="51" t="str">
        <f t="shared" si="38"/>
        <v>11</v>
      </c>
      <c r="AM549" s="51" t="str">
        <f t="shared" si="39"/>
        <v>2011</v>
      </c>
    </row>
    <row r="550" spans="1:39" x14ac:dyDescent="0.25">
      <c r="A550">
        <v>549</v>
      </c>
      <c r="B550" s="6">
        <v>40597</v>
      </c>
      <c r="D550" s="6" t="str">
        <f t="shared" si="36"/>
        <v>Wed</v>
      </c>
      <c r="E550" s="3">
        <v>0.72916666666666663</v>
      </c>
      <c r="F550" t="s">
        <v>1195</v>
      </c>
      <c r="G550" t="s">
        <v>1196</v>
      </c>
      <c r="H550" s="4" t="s">
        <v>17</v>
      </c>
      <c r="I550" t="s">
        <v>19</v>
      </c>
      <c r="J550">
        <v>5</v>
      </c>
      <c r="K550" s="14" t="s">
        <v>93</v>
      </c>
      <c r="L550" t="s">
        <v>1194</v>
      </c>
      <c r="M550" s="33" t="s">
        <v>55</v>
      </c>
      <c r="N550" s="33" t="s">
        <v>55</v>
      </c>
      <c r="O550" s="26">
        <v>0</v>
      </c>
      <c r="P550" t="s">
        <v>1197</v>
      </c>
      <c r="Q550" t="s">
        <v>1198</v>
      </c>
      <c r="R550" t="s">
        <v>1199</v>
      </c>
      <c r="S550" t="s">
        <v>842</v>
      </c>
      <c r="T550">
        <v>67104</v>
      </c>
      <c r="AK550" s="53" t="str">
        <f t="shared" si="37"/>
        <v>02/23/11</v>
      </c>
      <c r="AL550" s="51" t="str">
        <f t="shared" si="38"/>
        <v>11</v>
      </c>
      <c r="AM550" s="51" t="str">
        <f t="shared" si="39"/>
        <v>2011</v>
      </c>
    </row>
    <row r="551" spans="1:39" x14ac:dyDescent="0.25">
      <c r="A551">
        <v>550</v>
      </c>
      <c r="B551" s="6">
        <v>40597</v>
      </c>
      <c r="D551" s="6" t="str">
        <f t="shared" si="36"/>
        <v>Wed</v>
      </c>
      <c r="E551" s="3">
        <v>0.72986111111111107</v>
      </c>
      <c r="F551" t="s">
        <v>1256</v>
      </c>
      <c r="G551" t="s">
        <v>1037</v>
      </c>
      <c r="H551" s="4" t="s">
        <v>17</v>
      </c>
      <c r="I551" t="s">
        <v>19</v>
      </c>
      <c r="J551">
        <v>5</v>
      </c>
      <c r="K551" s="14" t="s">
        <v>93</v>
      </c>
      <c r="L551" t="s">
        <v>197</v>
      </c>
      <c r="M551" s="42">
        <v>40614</v>
      </c>
      <c r="N551" s="42">
        <v>40618</v>
      </c>
      <c r="O551" s="26">
        <v>3</v>
      </c>
      <c r="P551" t="s">
        <v>1273</v>
      </c>
      <c r="Q551" t="s">
        <v>1274</v>
      </c>
      <c r="R551" t="s">
        <v>1275</v>
      </c>
      <c r="S551" t="s">
        <v>837</v>
      </c>
      <c r="T551">
        <v>17015</v>
      </c>
      <c r="AK551" s="53" t="str">
        <f t="shared" si="37"/>
        <v>02/23/11</v>
      </c>
      <c r="AL551" s="51" t="str">
        <f t="shared" si="38"/>
        <v>11</v>
      </c>
      <c r="AM551" s="51" t="str">
        <f t="shared" si="39"/>
        <v>2011</v>
      </c>
    </row>
    <row r="552" spans="1:39" x14ac:dyDescent="0.25">
      <c r="A552">
        <v>551</v>
      </c>
      <c r="B552" s="6">
        <v>40597</v>
      </c>
      <c r="D552" s="6" t="str">
        <f t="shared" si="36"/>
        <v>Wed</v>
      </c>
      <c r="E552" s="3">
        <v>0.73055555555555562</v>
      </c>
      <c r="F552" t="s">
        <v>226</v>
      </c>
      <c r="G552" t="s">
        <v>856</v>
      </c>
      <c r="H552" s="4" t="s">
        <v>17</v>
      </c>
      <c r="I552" t="s">
        <v>19</v>
      </c>
      <c r="J552">
        <v>5</v>
      </c>
      <c r="K552" s="14" t="s">
        <v>93</v>
      </c>
      <c r="L552" t="s">
        <v>227</v>
      </c>
      <c r="M552" s="33" t="s">
        <v>55</v>
      </c>
      <c r="N552" s="33" t="s">
        <v>55</v>
      </c>
      <c r="O552" s="26">
        <v>3</v>
      </c>
      <c r="P552" t="s">
        <v>503</v>
      </c>
      <c r="Q552" t="s">
        <v>504</v>
      </c>
      <c r="R552" t="s">
        <v>505</v>
      </c>
      <c r="S552" t="s">
        <v>837</v>
      </c>
      <c r="T552" s="10">
        <v>18403</v>
      </c>
      <c r="AK552" s="53" t="str">
        <f t="shared" si="37"/>
        <v>02/23/11</v>
      </c>
      <c r="AL552" s="51" t="str">
        <f t="shared" si="38"/>
        <v>11</v>
      </c>
      <c r="AM552" s="51" t="str">
        <f t="shared" si="39"/>
        <v>2011</v>
      </c>
    </row>
    <row r="553" spans="1:39" x14ac:dyDescent="0.25">
      <c r="A553">
        <v>552</v>
      </c>
      <c r="B553" s="6">
        <v>40597</v>
      </c>
      <c r="D553" s="6" t="str">
        <f t="shared" si="36"/>
        <v>Wed</v>
      </c>
      <c r="E553" s="3">
        <v>0.73125000000000007</v>
      </c>
      <c r="F553" t="s">
        <v>231</v>
      </c>
      <c r="G553" t="s">
        <v>1369</v>
      </c>
      <c r="H553" s="4" t="s">
        <v>17</v>
      </c>
      <c r="I553" t="s">
        <v>19</v>
      </c>
      <c r="J553">
        <v>5</v>
      </c>
      <c r="K553" s="14" t="s">
        <v>93</v>
      </c>
      <c r="L553" t="s">
        <v>37</v>
      </c>
      <c r="M553" s="33" t="s">
        <v>55</v>
      </c>
      <c r="N553" s="33" t="s">
        <v>55</v>
      </c>
      <c r="O553" s="26">
        <v>4</v>
      </c>
      <c r="P553" t="s">
        <v>539</v>
      </c>
      <c r="Q553" t="s">
        <v>540</v>
      </c>
      <c r="R553" t="s">
        <v>541</v>
      </c>
      <c r="S553" t="s">
        <v>817</v>
      </c>
      <c r="T553" s="10">
        <v>34652</v>
      </c>
      <c r="AK553" s="53" t="str">
        <f t="shared" si="37"/>
        <v>02/23/11</v>
      </c>
      <c r="AL553" s="51" t="str">
        <f t="shared" si="38"/>
        <v>11</v>
      </c>
      <c r="AM553" s="51" t="str">
        <f t="shared" si="39"/>
        <v>2011</v>
      </c>
    </row>
    <row r="554" spans="1:39" x14ac:dyDescent="0.25">
      <c r="A554">
        <v>553</v>
      </c>
      <c r="B554" s="6">
        <v>40597</v>
      </c>
      <c r="D554" s="6" t="str">
        <f t="shared" si="36"/>
        <v>Wed</v>
      </c>
      <c r="E554" s="3">
        <v>0.75416666666666676</v>
      </c>
      <c r="F554" t="s">
        <v>955</v>
      </c>
      <c r="G554" t="s">
        <v>868</v>
      </c>
      <c r="H554" s="4" t="s">
        <v>17</v>
      </c>
      <c r="I554" t="s">
        <v>19</v>
      </c>
      <c r="J554">
        <v>5</v>
      </c>
      <c r="K554" s="13" t="s">
        <v>40</v>
      </c>
      <c r="L554" t="s">
        <v>956</v>
      </c>
      <c r="M554" s="33" t="s">
        <v>55</v>
      </c>
      <c r="N554" s="33" t="s">
        <v>55</v>
      </c>
      <c r="O554" s="26">
        <v>9</v>
      </c>
      <c r="P554" t="s">
        <v>968</v>
      </c>
      <c r="Q554" t="s">
        <v>969</v>
      </c>
      <c r="R554" t="s">
        <v>970</v>
      </c>
      <c r="S554" t="s">
        <v>778</v>
      </c>
      <c r="T554">
        <v>46036</v>
      </c>
      <c r="AK554" s="53" t="str">
        <f t="shared" si="37"/>
        <v>02/23/11</v>
      </c>
      <c r="AL554" s="51" t="str">
        <f t="shared" si="38"/>
        <v>11</v>
      </c>
      <c r="AM554" s="51" t="str">
        <f t="shared" si="39"/>
        <v>2011</v>
      </c>
    </row>
    <row r="555" spans="1:39" x14ac:dyDescent="0.25">
      <c r="A555">
        <v>554</v>
      </c>
      <c r="B555" s="6">
        <v>40597</v>
      </c>
      <c r="D555" s="6" t="str">
        <f t="shared" si="36"/>
        <v>Wed</v>
      </c>
      <c r="E555" s="3">
        <v>0.91388888888888886</v>
      </c>
      <c r="F555" t="s">
        <v>1370</v>
      </c>
      <c r="G555" t="s">
        <v>875</v>
      </c>
      <c r="H555" s="4" t="s">
        <v>17</v>
      </c>
      <c r="I555" t="s">
        <v>19</v>
      </c>
      <c r="J555">
        <v>5</v>
      </c>
      <c r="K555" s="12" t="s">
        <v>26</v>
      </c>
      <c r="L555" t="s">
        <v>111</v>
      </c>
      <c r="M555" s="44">
        <v>40599</v>
      </c>
      <c r="N555" s="44">
        <v>40608</v>
      </c>
      <c r="O555" s="26">
        <v>9</v>
      </c>
      <c r="P555" t="s">
        <v>1376</v>
      </c>
      <c r="Q555" t="s">
        <v>1377</v>
      </c>
      <c r="R555" t="s">
        <v>1378</v>
      </c>
      <c r="S555" t="s">
        <v>833</v>
      </c>
      <c r="T555">
        <v>30517</v>
      </c>
      <c r="AK555" s="53" t="str">
        <f t="shared" si="37"/>
        <v>02/23/11</v>
      </c>
      <c r="AL555" s="51" t="str">
        <f t="shared" si="38"/>
        <v>11</v>
      </c>
      <c r="AM555" s="51" t="str">
        <f t="shared" si="39"/>
        <v>2011</v>
      </c>
    </row>
    <row r="556" spans="1:39" x14ac:dyDescent="0.25">
      <c r="A556">
        <v>555</v>
      </c>
      <c r="B556" s="6">
        <v>40597</v>
      </c>
      <c r="D556" s="6" t="str">
        <f t="shared" si="36"/>
        <v>Wed</v>
      </c>
      <c r="E556" s="3">
        <v>0.9159722222222223</v>
      </c>
      <c r="F556" t="s">
        <v>1371</v>
      </c>
      <c r="G556" t="s">
        <v>868</v>
      </c>
      <c r="H556" s="4" t="s">
        <v>17</v>
      </c>
      <c r="I556" t="s">
        <v>19</v>
      </c>
      <c r="J556">
        <v>5</v>
      </c>
      <c r="K556" s="12" t="s">
        <v>26</v>
      </c>
      <c r="L556" t="s">
        <v>1372</v>
      </c>
      <c r="M556" s="44">
        <v>40599</v>
      </c>
      <c r="N556" s="44">
        <v>40633</v>
      </c>
      <c r="O556" s="26">
        <v>5</v>
      </c>
      <c r="P556" t="s">
        <v>1379</v>
      </c>
      <c r="Q556" t="s">
        <v>1380</v>
      </c>
      <c r="R556" t="s">
        <v>1381</v>
      </c>
      <c r="S556" t="s">
        <v>1382</v>
      </c>
      <c r="T556">
        <v>38641</v>
      </c>
      <c r="AK556" s="53" t="str">
        <f t="shared" si="37"/>
        <v>02/23/11</v>
      </c>
      <c r="AL556" s="51" t="str">
        <f t="shared" si="38"/>
        <v>11</v>
      </c>
      <c r="AM556" s="51" t="str">
        <f t="shared" si="39"/>
        <v>2011</v>
      </c>
    </row>
    <row r="557" spans="1:39" x14ac:dyDescent="0.25">
      <c r="A557">
        <v>556</v>
      </c>
      <c r="B557" s="6">
        <v>40597</v>
      </c>
      <c r="D557" s="6" t="str">
        <f t="shared" si="36"/>
        <v>Wed</v>
      </c>
      <c r="E557" s="3">
        <v>0.91666666666666663</v>
      </c>
      <c r="F557" t="s">
        <v>1383</v>
      </c>
      <c r="G557" t="s">
        <v>923</v>
      </c>
      <c r="H557" s="4" t="s">
        <v>17</v>
      </c>
      <c r="I557" t="s">
        <v>19</v>
      </c>
      <c r="J557">
        <v>5</v>
      </c>
      <c r="K557" s="12" t="s">
        <v>26</v>
      </c>
      <c r="L557" t="s">
        <v>138</v>
      </c>
      <c r="M557" s="34">
        <v>40599</v>
      </c>
      <c r="O557" s="26">
        <v>4</v>
      </c>
      <c r="P557" t="s">
        <v>1384</v>
      </c>
      <c r="Q557" t="s">
        <v>1385</v>
      </c>
      <c r="R557" t="s">
        <v>1386</v>
      </c>
      <c r="S557" t="s">
        <v>817</v>
      </c>
      <c r="T557">
        <v>33764</v>
      </c>
      <c r="AK557" s="53" t="str">
        <f t="shared" si="37"/>
        <v>02/23/11</v>
      </c>
      <c r="AL557" s="51" t="str">
        <f t="shared" si="38"/>
        <v>11</v>
      </c>
      <c r="AM557" s="51" t="str">
        <f t="shared" si="39"/>
        <v>2011</v>
      </c>
    </row>
    <row r="558" spans="1:39" x14ac:dyDescent="0.25">
      <c r="A558">
        <v>557</v>
      </c>
      <c r="B558" s="6">
        <v>40597</v>
      </c>
      <c r="D558" s="6" t="str">
        <f t="shared" si="36"/>
        <v>Wed</v>
      </c>
      <c r="E558" s="3">
        <v>0.91736111111111107</v>
      </c>
      <c r="F558" t="s">
        <v>1195</v>
      </c>
      <c r="G558" t="s">
        <v>1196</v>
      </c>
      <c r="H558" s="4" t="s">
        <v>17</v>
      </c>
      <c r="I558" t="s">
        <v>19</v>
      </c>
      <c r="J558">
        <v>5</v>
      </c>
      <c r="K558" s="12" t="s">
        <v>26</v>
      </c>
      <c r="L558" t="s">
        <v>1194</v>
      </c>
      <c r="M558" s="33" t="s">
        <v>55</v>
      </c>
      <c r="N558" s="33" t="s">
        <v>55</v>
      </c>
      <c r="O558" s="26">
        <v>0</v>
      </c>
      <c r="P558" t="s">
        <v>1197</v>
      </c>
      <c r="Q558" t="s">
        <v>1198</v>
      </c>
      <c r="R558" t="s">
        <v>1199</v>
      </c>
      <c r="S558" t="s">
        <v>842</v>
      </c>
      <c r="T558">
        <v>67104</v>
      </c>
      <c r="AK558" s="53" t="str">
        <f t="shared" si="37"/>
        <v>02/23/11</v>
      </c>
      <c r="AL558" s="51" t="str">
        <f t="shared" si="38"/>
        <v>11</v>
      </c>
      <c r="AM558" s="51" t="str">
        <f t="shared" si="39"/>
        <v>2011</v>
      </c>
    </row>
    <row r="559" spans="1:39" x14ac:dyDescent="0.25">
      <c r="A559">
        <v>558</v>
      </c>
      <c r="B559" s="6">
        <v>40598</v>
      </c>
      <c r="D559" s="6" t="str">
        <f t="shared" si="36"/>
        <v>Thu</v>
      </c>
      <c r="E559" s="3">
        <v>0.73333333333333339</v>
      </c>
      <c r="F559" t="s">
        <v>1373</v>
      </c>
      <c r="G559" t="s">
        <v>1374</v>
      </c>
      <c r="H559" s="4" t="s">
        <v>17</v>
      </c>
      <c r="I559" t="s">
        <v>19</v>
      </c>
      <c r="J559">
        <v>5</v>
      </c>
      <c r="K559" s="13" t="s">
        <v>40</v>
      </c>
      <c r="L559" t="s">
        <v>1375</v>
      </c>
      <c r="M559" s="44">
        <v>40599</v>
      </c>
      <c r="N559" s="44">
        <v>40733</v>
      </c>
      <c r="O559" s="26">
        <v>1</v>
      </c>
      <c r="P559" t="s">
        <v>1387</v>
      </c>
      <c r="Q559" t="s">
        <v>1388</v>
      </c>
      <c r="R559" t="s">
        <v>1389</v>
      </c>
      <c r="S559">
        <v>65062</v>
      </c>
      <c r="T559" t="s">
        <v>1390</v>
      </c>
      <c r="AK559" s="53" t="str">
        <f t="shared" si="37"/>
        <v>02/24/11</v>
      </c>
      <c r="AL559" s="51" t="str">
        <f t="shared" si="38"/>
        <v>11</v>
      </c>
      <c r="AM559" s="51" t="str">
        <f t="shared" si="39"/>
        <v>2011</v>
      </c>
    </row>
    <row r="560" spans="1:39" x14ac:dyDescent="0.25">
      <c r="A560">
        <v>559</v>
      </c>
      <c r="B560" s="6">
        <v>40598</v>
      </c>
      <c r="D560" s="6" t="str">
        <f t="shared" si="36"/>
        <v>Thu</v>
      </c>
      <c r="E560" s="3">
        <v>0.73402777777777783</v>
      </c>
      <c r="F560" t="s">
        <v>146</v>
      </c>
      <c r="G560" t="s">
        <v>147</v>
      </c>
      <c r="H560" s="4" t="s">
        <v>17</v>
      </c>
      <c r="I560" t="s">
        <v>19</v>
      </c>
      <c r="J560">
        <v>5</v>
      </c>
      <c r="K560" s="13" t="s">
        <v>40</v>
      </c>
      <c r="L560" t="s">
        <v>933</v>
      </c>
      <c r="M560" s="33" t="s">
        <v>55</v>
      </c>
      <c r="N560" s="33" t="s">
        <v>55</v>
      </c>
      <c r="O560" s="26">
        <v>1</v>
      </c>
      <c r="P560" t="s">
        <v>682</v>
      </c>
      <c r="Q560" t="s">
        <v>683</v>
      </c>
      <c r="R560" t="s">
        <v>684</v>
      </c>
      <c r="S560" t="s">
        <v>822</v>
      </c>
      <c r="T560" s="11" t="s">
        <v>688</v>
      </c>
      <c r="AK560" s="53" t="str">
        <f t="shared" si="37"/>
        <v>02/24/11</v>
      </c>
      <c r="AL560" s="51" t="str">
        <f t="shared" si="38"/>
        <v>11</v>
      </c>
      <c r="AM560" s="51" t="str">
        <f t="shared" si="39"/>
        <v>2011</v>
      </c>
    </row>
    <row r="561" spans="1:39" x14ac:dyDescent="0.25">
      <c r="A561">
        <v>560</v>
      </c>
      <c r="B561" s="6">
        <v>40598</v>
      </c>
      <c r="D561" s="6" t="str">
        <f t="shared" si="36"/>
        <v>Thu</v>
      </c>
      <c r="E561" s="3">
        <v>0.73541666666666661</v>
      </c>
      <c r="F561" t="s">
        <v>56</v>
      </c>
      <c r="G561" t="s">
        <v>1023</v>
      </c>
      <c r="H561" s="4" t="s">
        <v>17</v>
      </c>
      <c r="I561" t="s">
        <v>19</v>
      </c>
      <c r="J561">
        <v>5</v>
      </c>
      <c r="K561" s="13" t="s">
        <v>40</v>
      </c>
      <c r="L561" t="s">
        <v>58</v>
      </c>
      <c r="M561" s="33" t="s">
        <v>55</v>
      </c>
      <c r="N561" s="33" t="s">
        <v>55</v>
      </c>
      <c r="O561" s="26">
        <v>1</v>
      </c>
      <c r="P561" t="s">
        <v>441</v>
      </c>
      <c r="Q561" t="s">
        <v>442</v>
      </c>
      <c r="R561" t="s">
        <v>443</v>
      </c>
      <c r="S561" t="s">
        <v>820</v>
      </c>
      <c r="T561" s="11" t="s">
        <v>456</v>
      </c>
      <c r="AK561" s="53" t="str">
        <f t="shared" si="37"/>
        <v>02/24/11</v>
      </c>
      <c r="AL561" s="51" t="str">
        <f t="shared" si="38"/>
        <v>11</v>
      </c>
      <c r="AM561" s="51" t="str">
        <f t="shared" si="39"/>
        <v>2011</v>
      </c>
    </row>
    <row r="562" spans="1:39" x14ac:dyDescent="0.25">
      <c r="A562">
        <v>561</v>
      </c>
      <c r="B562" s="6">
        <v>40598</v>
      </c>
      <c r="D562" s="6" t="str">
        <f t="shared" si="36"/>
        <v>Thu</v>
      </c>
      <c r="E562" s="3">
        <v>0.73611111111111116</v>
      </c>
      <c r="F562" t="s">
        <v>226</v>
      </c>
      <c r="G562" t="s">
        <v>856</v>
      </c>
      <c r="H562" s="4" t="s">
        <v>17</v>
      </c>
      <c r="I562" t="s">
        <v>19</v>
      </c>
      <c r="J562">
        <v>5</v>
      </c>
      <c r="K562" s="13" t="s">
        <v>40</v>
      </c>
      <c r="L562" t="s">
        <v>227</v>
      </c>
      <c r="M562" s="33" t="s">
        <v>55</v>
      </c>
      <c r="N562" s="33" t="s">
        <v>55</v>
      </c>
      <c r="O562" s="26">
        <v>3</v>
      </c>
      <c r="P562" t="s">
        <v>503</v>
      </c>
      <c r="Q562" t="s">
        <v>504</v>
      </c>
      <c r="R562" t="s">
        <v>505</v>
      </c>
      <c r="S562" t="s">
        <v>837</v>
      </c>
      <c r="T562" s="10">
        <v>18403</v>
      </c>
      <c r="AK562" s="53" t="str">
        <f t="shared" si="37"/>
        <v>02/24/11</v>
      </c>
      <c r="AL562" s="51" t="str">
        <f t="shared" si="38"/>
        <v>11</v>
      </c>
      <c r="AM562" s="51" t="str">
        <f t="shared" si="39"/>
        <v>2011</v>
      </c>
    </row>
    <row r="563" spans="1:39" x14ac:dyDescent="0.25">
      <c r="A563">
        <v>562</v>
      </c>
      <c r="B563" s="6">
        <v>40598</v>
      </c>
      <c r="D563" s="6" t="str">
        <f t="shared" si="36"/>
        <v>Thu</v>
      </c>
      <c r="E563" s="3">
        <v>0.74791666666666667</v>
      </c>
      <c r="F563" t="s">
        <v>1409</v>
      </c>
      <c r="G563" t="s">
        <v>1393</v>
      </c>
      <c r="H563" s="4" t="s">
        <v>17</v>
      </c>
      <c r="I563" t="s">
        <v>19</v>
      </c>
      <c r="J563">
        <v>5</v>
      </c>
      <c r="K563" s="14" t="s">
        <v>93</v>
      </c>
      <c r="L563" t="s">
        <v>1394</v>
      </c>
      <c r="M563" s="42">
        <v>40606</v>
      </c>
      <c r="N563" s="42">
        <v>40605</v>
      </c>
      <c r="O563" s="26">
        <v>5</v>
      </c>
      <c r="P563" t="s">
        <v>1424</v>
      </c>
      <c r="Q563" t="s">
        <v>1425</v>
      </c>
      <c r="R563" t="s">
        <v>1426</v>
      </c>
      <c r="S563" t="s">
        <v>350</v>
      </c>
      <c r="T563">
        <v>78412</v>
      </c>
      <c r="AK563" s="53" t="str">
        <f t="shared" si="37"/>
        <v>02/24/11</v>
      </c>
      <c r="AL563" s="51" t="str">
        <f t="shared" si="38"/>
        <v>11</v>
      </c>
      <c r="AM563" s="51" t="str">
        <f t="shared" si="39"/>
        <v>2011</v>
      </c>
    </row>
    <row r="564" spans="1:39" x14ac:dyDescent="0.25">
      <c r="A564">
        <v>563</v>
      </c>
      <c r="B564" s="6">
        <v>40598</v>
      </c>
      <c r="D564" s="6" t="str">
        <f t="shared" si="36"/>
        <v>Thu</v>
      </c>
      <c r="E564" s="3">
        <v>0.80625000000000002</v>
      </c>
      <c r="F564" t="s">
        <v>1171</v>
      </c>
      <c r="G564" t="s">
        <v>1078</v>
      </c>
      <c r="H564" s="4" t="s">
        <v>17</v>
      </c>
      <c r="I564" t="s">
        <v>19</v>
      </c>
      <c r="J564">
        <v>5</v>
      </c>
      <c r="K564" s="13" t="s">
        <v>40</v>
      </c>
      <c r="L564" t="s">
        <v>1170</v>
      </c>
      <c r="M564" s="33" t="s">
        <v>55</v>
      </c>
      <c r="N564" s="33" t="s">
        <v>55</v>
      </c>
      <c r="O564" s="26">
        <v>0</v>
      </c>
      <c r="P564" t="s">
        <v>1176</v>
      </c>
      <c r="Q564" t="s">
        <v>1177</v>
      </c>
      <c r="R564" t="s">
        <v>1178</v>
      </c>
      <c r="S564" t="s">
        <v>842</v>
      </c>
      <c r="T564">
        <v>67217</v>
      </c>
      <c r="AK564" s="53" t="str">
        <f t="shared" si="37"/>
        <v>02/24/11</v>
      </c>
      <c r="AL564" s="51" t="str">
        <f t="shared" si="38"/>
        <v>11</v>
      </c>
      <c r="AM564" s="51" t="str">
        <f t="shared" si="39"/>
        <v>2011</v>
      </c>
    </row>
    <row r="565" spans="1:39" x14ac:dyDescent="0.25">
      <c r="A565">
        <v>564</v>
      </c>
      <c r="B565" s="6">
        <v>40598</v>
      </c>
      <c r="D565" s="6" t="str">
        <f t="shared" si="36"/>
        <v>Thu</v>
      </c>
      <c r="E565" s="3">
        <v>0.80625000000000002</v>
      </c>
      <c r="F565" t="s">
        <v>171</v>
      </c>
      <c r="G565" t="s">
        <v>875</v>
      </c>
      <c r="H565" s="4" t="s">
        <v>17</v>
      </c>
      <c r="I565" t="s">
        <v>19</v>
      </c>
      <c r="J565">
        <v>5</v>
      </c>
      <c r="K565" s="13" t="s">
        <v>40</v>
      </c>
      <c r="L565" t="s">
        <v>172</v>
      </c>
      <c r="M565" s="33" t="s">
        <v>55</v>
      </c>
      <c r="N565" s="33" t="s">
        <v>55</v>
      </c>
      <c r="O565" s="26">
        <v>5</v>
      </c>
      <c r="P565" t="s">
        <v>371</v>
      </c>
      <c r="Q565" t="s">
        <v>372</v>
      </c>
      <c r="R565" t="s">
        <v>373</v>
      </c>
      <c r="S565" t="s">
        <v>840</v>
      </c>
      <c r="T565" s="10">
        <v>72601</v>
      </c>
      <c r="AK565" s="53" t="str">
        <f t="shared" si="37"/>
        <v>02/24/11</v>
      </c>
      <c r="AL565" s="51" t="str">
        <f t="shared" si="38"/>
        <v>11</v>
      </c>
      <c r="AM565" s="51" t="str">
        <f t="shared" si="39"/>
        <v>2011</v>
      </c>
    </row>
    <row r="566" spans="1:39" x14ac:dyDescent="0.25">
      <c r="A566">
        <v>565</v>
      </c>
      <c r="B566" s="6">
        <v>40603</v>
      </c>
      <c r="D566" s="6" t="str">
        <f t="shared" si="36"/>
        <v>Tue</v>
      </c>
      <c r="E566" s="3">
        <v>0.59513888888888888</v>
      </c>
      <c r="F566" t="s">
        <v>82</v>
      </c>
      <c r="G566" t="s">
        <v>142</v>
      </c>
      <c r="H566" s="4" t="s">
        <v>17</v>
      </c>
      <c r="I566" t="s">
        <v>19</v>
      </c>
      <c r="J566">
        <v>5</v>
      </c>
      <c r="K566" s="15" t="s">
        <v>106</v>
      </c>
      <c r="L566" t="s">
        <v>84</v>
      </c>
      <c r="M566" s="33" t="s">
        <v>55</v>
      </c>
      <c r="N566" s="33" t="s">
        <v>55</v>
      </c>
      <c r="O566" s="26">
        <v>4</v>
      </c>
      <c r="P566" t="s">
        <v>739</v>
      </c>
      <c r="Q566" t="s">
        <v>740</v>
      </c>
      <c r="R566" t="s">
        <v>741</v>
      </c>
      <c r="S566" t="s">
        <v>828</v>
      </c>
      <c r="T566" s="10">
        <v>38016</v>
      </c>
      <c r="AK566" s="53" t="str">
        <f t="shared" si="37"/>
        <v>03/01/11</v>
      </c>
      <c r="AL566" s="51" t="str">
        <f t="shared" si="38"/>
        <v>11</v>
      </c>
      <c r="AM566" s="51" t="str">
        <f t="shared" si="39"/>
        <v>2011</v>
      </c>
    </row>
    <row r="567" spans="1:39" x14ac:dyDescent="0.25">
      <c r="A567">
        <v>566</v>
      </c>
      <c r="B567" s="6">
        <v>40603</v>
      </c>
      <c r="D567" s="6" t="str">
        <f t="shared" si="36"/>
        <v>Tue</v>
      </c>
      <c r="E567" s="3">
        <v>0.60347222222222219</v>
      </c>
      <c r="F567" t="s">
        <v>1373</v>
      </c>
      <c r="G567" t="s">
        <v>1374</v>
      </c>
      <c r="H567" s="4" t="s">
        <v>17</v>
      </c>
      <c r="I567" t="s">
        <v>19</v>
      </c>
      <c r="J567">
        <v>5</v>
      </c>
      <c r="K567" s="15" t="s">
        <v>106</v>
      </c>
      <c r="L567" t="s">
        <v>1392</v>
      </c>
      <c r="O567" s="26">
        <v>1</v>
      </c>
      <c r="P567" t="s">
        <v>1387</v>
      </c>
      <c r="Q567" t="s">
        <v>1388</v>
      </c>
      <c r="R567" t="s">
        <v>1389</v>
      </c>
      <c r="S567">
        <v>65062</v>
      </c>
      <c r="T567" t="s">
        <v>1390</v>
      </c>
      <c r="AK567" s="53" t="str">
        <f t="shared" si="37"/>
        <v>03/01/11</v>
      </c>
      <c r="AL567" s="51" t="str">
        <f t="shared" si="38"/>
        <v>11</v>
      </c>
      <c r="AM567" s="51" t="str">
        <f t="shared" si="39"/>
        <v>2011</v>
      </c>
    </row>
    <row r="568" spans="1:39" x14ac:dyDescent="0.25">
      <c r="A568">
        <v>567</v>
      </c>
      <c r="B568" s="6">
        <v>40604</v>
      </c>
      <c r="D568" s="6" t="str">
        <f t="shared" si="36"/>
        <v>Wed</v>
      </c>
      <c r="E568" s="3">
        <v>0.58124999999999993</v>
      </c>
      <c r="F568" t="s">
        <v>1395</v>
      </c>
      <c r="G568" t="s">
        <v>848</v>
      </c>
      <c r="H568" s="4" t="s">
        <v>17</v>
      </c>
      <c r="I568" t="s">
        <v>19</v>
      </c>
      <c r="J568">
        <v>5</v>
      </c>
      <c r="K568" s="15" t="s">
        <v>106</v>
      </c>
      <c r="L568" t="s">
        <v>222</v>
      </c>
      <c r="M568" s="42">
        <v>40610</v>
      </c>
      <c r="N568" s="42">
        <v>40621</v>
      </c>
      <c r="O568" s="26">
        <v>9</v>
      </c>
      <c r="P568" t="s">
        <v>1421</v>
      </c>
      <c r="Q568" t="s">
        <v>1422</v>
      </c>
      <c r="R568" t="s">
        <v>1423</v>
      </c>
      <c r="S568" t="s">
        <v>354</v>
      </c>
      <c r="T568">
        <v>60097</v>
      </c>
      <c r="AK568" s="53" t="str">
        <f t="shared" si="37"/>
        <v>03/02/11</v>
      </c>
      <c r="AL568" s="51" t="str">
        <f t="shared" si="38"/>
        <v>11</v>
      </c>
      <c r="AM568" s="51" t="str">
        <f t="shared" si="39"/>
        <v>2011</v>
      </c>
    </row>
    <row r="569" spans="1:39" x14ac:dyDescent="0.25">
      <c r="A569">
        <v>568</v>
      </c>
      <c r="B569" s="6">
        <v>40604</v>
      </c>
      <c r="D569" s="6" t="str">
        <f t="shared" si="36"/>
        <v>Wed</v>
      </c>
      <c r="E569" s="3">
        <v>0.58124999999999993</v>
      </c>
      <c r="F569" t="s">
        <v>226</v>
      </c>
      <c r="G569" t="s">
        <v>856</v>
      </c>
      <c r="H569" s="4" t="s">
        <v>17</v>
      </c>
      <c r="I569" t="s">
        <v>19</v>
      </c>
      <c r="J569">
        <v>5</v>
      </c>
      <c r="K569" s="15" t="s">
        <v>106</v>
      </c>
      <c r="L569" t="s">
        <v>227</v>
      </c>
      <c r="M569" s="33" t="s">
        <v>55</v>
      </c>
      <c r="N569" s="33" t="s">
        <v>55</v>
      </c>
      <c r="O569" s="26">
        <v>3</v>
      </c>
      <c r="P569" t="s">
        <v>503</v>
      </c>
      <c r="Q569" t="s">
        <v>504</v>
      </c>
      <c r="R569" t="s">
        <v>505</v>
      </c>
      <c r="S569" t="s">
        <v>837</v>
      </c>
      <c r="T569" s="10">
        <v>18403</v>
      </c>
      <c r="AK569" s="53" t="str">
        <f t="shared" si="37"/>
        <v>03/02/11</v>
      </c>
      <c r="AL569" s="51" t="str">
        <f t="shared" si="38"/>
        <v>11</v>
      </c>
      <c r="AM569" s="51" t="str">
        <f t="shared" si="39"/>
        <v>2011</v>
      </c>
    </row>
    <row r="570" spans="1:39" x14ac:dyDescent="0.25">
      <c r="A570">
        <v>569</v>
      </c>
      <c r="B570" s="6">
        <v>40604</v>
      </c>
      <c r="D570" s="6" t="str">
        <f t="shared" si="36"/>
        <v>Wed</v>
      </c>
      <c r="E570" s="3">
        <v>0.58680555555555558</v>
      </c>
      <c r="F570" t="s">
        <v>1373</v>
      </c>
      <c r="G570" t="s">
        <v>1374</v>
      </c>
      <c r="H570" s="4" t="s">
        <v>17</v>
      </c>
      <c r="I570" t="s">
        <v>19</v>
      </c>
      <c r="J570">
        <v>5</v>
      </c>
      <c r="K570" s="15" t="s">
        <v>106</v>
      </c>
      <c r="L570" t="s">
        <v>1396</v>
      </c>
      <c r="O570" s="26">
        <v>1</v>
      </c>
      <c r="P570" t="s">
        <v>1387</v>
      </c>
      <c r="Q570" t="s">
        <v>1388</v>
      </c>
      <c r="R570" t="s">
        <v>1389</v>
      </c>
      <c r="S570">
        <v>65062</v>
      </c>
      <c r="T570" t="s">
        <v>1390</v>
      </c>
      <c r="AK570" s="53" t="str">
        <f t="shared" si="37"/>
        <v>03/02/11</v>
      </c>
      <c r="AL570" s="51" t="str">
        <f t="shared" si="38"/>
        <v>11</v>
      </c>
      <c r="AM570" s="51" t="str">
        <f t="shared" si="39"/>
        <v>2011</v>
      </c>
    </row>
    <row r="571" spans="1:39" x14ac:dyDescent="0.25">
      <c r="A571">
        <v>570</v>
      </c>
      <c r="B571" s="6">
        <v>40604</v>
      </c>
      <c r="D571" s="6" t="str">
        <f t="shared" si="36"/>
        <v>Wed</v>
      </c>
      <c r="E571" s="3">
        <v>0.66180555555555554</v>
      </c>
      <c r="F571" t="s">
        <v>1179</v>
      </c>
      <c r="G571" t="s">
        <v>899</v>
      </c>
      <c r="H571" s="4" t="s">
        <v>17</v>
      </c>
      <c r="I571" t="s">
        <v>19</v>
      </c>
      <c r="J571">
        <v>5</v>
      </c>
      <c r="K571" s="14" t="s">
        <v>93</v>
      </c>
      <c r="L571" t="s">
        <v>1183</v>
      </c>
      <c r="M571" s="33" t="s">
        <v>55</v>
      </c>
      <c r="N571" s="33" t="s">
        <v>55</v>
      </c>
      <c r="O571" s="26">
        <v>0</v>
      </c>
      <c r="P571" t="s">
        <v>1180</v>
      </c>
      <c r="Q571" t="s">
        <v>1181</v>
      </c>
      <c r="R571" t="s">
        <v>1182</v>
      </c>
      <c r="S571" t="s">
        <v>844</v>
      </c>
      <c r="T571">
        <v>55075</v>
      </c>
      <c r="AK571" s="53" t="str">
        <f t="shared" si="37"/>
        <v>03/02/11</v>
      </c>
      <c r="AL571" s="51" t="str">
        <f t="shared" si="38"/>
        <v>11</v>
      </c>
      <c r="AM571" s="51" t="str">
        <f t="shared" si="39"/>
        <v>2011</v>
      </c>
    </row>
    <row r="572" spans="1:39" x14ac:dyDescent="0.25">
      <c r="A572">
        <v>571</v>
      </c>
      <c r="B572" s="6">
        <v>40604</v>
      </c>
      <c r="D572" s="6" t="str">
        <f t="shared" si="36"/>
        <v>Wed</v>
      </c>
      <c r="E572" s="3">
        <v>0.66319444444444442</v>
      </c>
      <c r="F572" t="s">
        <v>244</v>
      </c>
      <c r="G572" t="s">
        <v>1058</v>
      </c>
      <c r="H572" s="4" t="s">
        <v>17</v>
      </c>
      <c r="I572" t="s">
        <v>19</v>
      </c>
      <c r="J572">
        <v>5</v>
      </c>
      <c r="K572" s="14" t="s">
        <v>93</v>
      </c>
      <c r="L572" t="s">
        <v>246</v>
      </c>
      <c r="M572" s="33" t="s">
        <v>55</v>
      </c>
      <c r="N572" s="33" t="s">
        <v>55</v>
      </c>
      <c r="O572" s="26">
        <v>3</v>
      </c>
      <c r="P572" t="s">
        <v>692</v>
      </c>
      <c r="Q572" t="s">
        <v>693</v>
      </c>
      <c r="R572" t="s">
        <v>694</v>
      </c>
      <c r="S572" t="s">
        <v>837</v>
      </c>
      <c r="T572" s="10">
        <v>18833</v>
      </c>
      <c r="AK572" s="53" t="str">
        <f t="shared" si="37"/>
        <v>03/02/11</v>
      </c>
      <c r="AL572" s="51" t="str">
        <f t="shared" si="38"/>
        <v>11</v>
      </c>
      <c r="AM572" s="51" t="str">
        <f t="shared" si="39"/>
        <v>2011</v>
      </c>
    </row>
    <row r="573" spans="1:39" x14ac:dyDescent="0.25">
      <c r="A573">
        <v>572</v>
      </c>
      <c r="B573" s="6">
        <v>40604</v>
      </c>
      <c r="D573" s="6" t="str">
        <f t="shared" si="36"/>
        <v>Wed</v>
      </c>
      <c r="E573" s="3">
        <v>0.75347222222222221</v>
      </c>
      <c r="F573" t="s">
        <v>1373</v>
      </c>
      <c r="G573" t="s">
        <v>1374</v>
      </c>
      <c r="H573" s="4" t="s">
        <v>17</v>
      </c>
      <c r="I573" t="s">
        <v>19</v>
      </c>
      <c r="J573">
        <v>5</v>
      </c>
      <c r="K573" s="13" t="s">
        <v>40</v>
      </c>
      <c r="L573" t="s">
        <v>1397</v>
      </c>
      <c r="O573" s="26">
        <v>1</v>
      </c>
      <c r="P573" t="s">
        <v>1387</v>
      </c>
      <c r="Q573" t="s">
        <v>1388</v>
      </c>
      <c r="R573" t="s">
        <v>1389</v>
      </c>
      <c r="S573">
        <v>65062</v>
      </c>
      <c r="T573" t="s">
        <v>1390</v>
      </c>
      <c r="AK573" s="53" t="str">
        <f t="shared" si="37"/>
        <v>03/02/11</v>
      </c>
      <c r="AL573" s="51" t="str">
        <f t="shared" si="38"/>
        <v>11</v>
      </c>
      <c r="AM573" s="51" t="str">
        <f t="shared" si="39"/>
        <v>2011</v>
      </c>
    </row>
    <row r="574" spans="1:39" x14ac:dyDescent="0.25">
      <c r="A574">
        <v>573</v>
      </c>
      <c r="B574" s="6">
        <v>40604</v>
      </c>
      <c r="D574" s="6" t="str">
        <f t="shared" si="36"/>
        <v>Wed</v>
      </c>
      <c r="E574" s="3">
        <v>0.75624999999999998</v>
      </c>
      <c r="F574" t="s">
        <v>1291</v>
      </c>
      <c r="H574" s="4" t="s">
        <v>17</v>
      </c>
      <c r="I574" t="s">
        <v>19</v>
      </c>
      <c r="J574">
        <v>5</v>
      </c>
      <c r="K574" s="13" t="s">
        <v>40</v>
      </c>
      <c r="L574" t="s">
        <v>27</v>
      </c>
      <c r="M574" s="33" t="s">
        <v>55</v>
      </c>
      <c r="N574" s="33" t="s">
        <v>55</v>
      </c>
      <c r="O574" s="26">
        <v>3</v>
      </c>
      <c r="P574" t="s">
        <v>1294</v>
      </c>
      <c r="Q574" t="s">
        <v>1295</v>
      </c>
      <c r="R574" t="s">
        <v>1296</v>
      </c>
      <c r="S574" t="s">
        <v>1297</v>
      </c>
      <c r="T574" t="s">
        <v>1298</v>
      </c>
      <c r="AK574" s="53" t="str">
        <f t="shared" si="37"/>
        <v>03/02/11</v>
      </c>
      <c r="AL574" s="51" t="str">
        <f t="shared" si="38"/>
        <v>11</v>
      </c>
      <c r="AM574" s="51" t="str">
        <f t="shared" si="39"/>
        <v>2011</v>
      </c>
    </row>
    <row r="575" spans="1:39" x14ac:dyDescent="0.25">
      <c r="A575">
        <v>574</v>
      </c>
      <c r="B575" s="6">
        <v>40604</v>
      </c>
      <c r="D575" s="6" t="str">
        <f t="shared" si="36"/>
        <v>Wed</v>
      </c>
      <c r="E575" s="3">
        <v>0.8618055555555556</v>
      </c>
      <c r="F575" t="s">
        <v>231</v>
      </c>
      <c r="G575" t="s">
        <v>1369</v>
      </c>
      <c r="H575" s="4" t="s">
        <v>17</v>
      </c>
      <c r="I575" t="s">
        <v>19</v>
      </c>
      <c r="J575">
        <v>5</v>
      </c>
      <c r="K575" s="12" t="s">
        <v>26</v>
      </c>
      <c r="L575" t="s">
        <v>233</v>
      </c>
      <c r="M575" s="33" t="s">
        <v>55</v>
      </c>
      <c r="N575" s="33" t="s">
        <v>55</v>
      </c>
      <c r="O575" s="26">
        <v>4</v>
      </c>
      <c r="P575" t="s">
        <v>539</v>
      </c>
      <c r="Q575" t="s">
        <v>540</v>
      </c>
      <c r="R575" t="s">
        <v>541</v>
      </c>
      <c r="S575" t="s">
        <v>817</v>
      </c>
      <c r="T575" s="10">
        <v>34652</v>
      </c>
      <c r="AK575" s="53" t="str">
        <f t="shared" si="37"/>
        <v>03/02/11</v>
      </c>
      <c r="AL575" s="51" t="str">
        <f t="shared" si="38"/>
        <v>11</v>
      </c>
      <c r="AM575" s="51" t="str">
        <f t="shared" si="39"/>
        <v>2011</v>
      </c>
    </row>
    <row r="576" spans="1:39" x14ac:dyDescent="0.25">
      <c r="A576">
        <v>575</v>
      </c>
      <c r="B576" s="6">
        <v>40604</v>
      </c>
      <c r="D576" s="6" t="str">
        <f t="shared" si="36"/>
        <v>Wed</v>
      </c>
      <c r="E576" s="3">
        <v>0.86249999999999993</v>
      </c>
      <c r="F576" t="s">
        <v>1398</v>
      </c>
      <c r="G576" t="s">
        <v>983</v>
      </c>
      <c r="H576" s="4" t="s">
        <v>17</v>
      </c>
      <c r="I576" t="s">
        <v>19</v>
      </c>
      <c r="J576">
        <v>5</v>
      </c>
      <c r="K576" s="12" t="s">
        <v>26</v>
      </c>
      <c r="L576" t="s">
        <v>27</v>
      </c>
      <c r="M576" s="8" t="s">
        <v>216</v>
      </c>
      <c r="O576" s="26">
        <v>3</v>
      </c>
      <c r="P576" t="s">
        <v>1410</v>
      </c>
      <c r="Q576" t="s">
        <v>1411</v>
      </c>
      <c r="R576" t="s">
        <v>646</v>
      </c>
      <c r="S576" t="s">
        <v>1412</v>
      </c>
      <c r="T576" t="s">
        <v>1413</v>
      </c>
      <c r="AK576" s="53" t="str">
        <f t="shared" si="37"/>
        <v>03/02/11</v>
      </c>
      <c r="AL576" s="51" t="str">
        <f t="shared" si="38"/>
        <v>11</v>
      </c>
      <c r="AM576" s="51" t="str">
        <f t="shared" si="39"/>
        <v>2011</v>
      </c>
    </row>
    <row r="577" spans="1:39" x14ac:dyDescent="0.25">
      <c r="A577">
        <v>576</v>
      </c>
      <c r="B577" s="6">
        <v>40604</v>
      </c>
      <c r="D577" s="6" t="str">
        <f t="shared" si="36"/>
        <v>Wed</v>
      </c>
      <c r="E577" s="3">
        <v>0.86319444444444438</v>
      </c>
      <c r="F577" t="s">
        <v>1399</v>
      </c>
      <c r="G577" t="s">
        <v>1196</v>
      </c>
      <c r="H577" s="4" t="s">
        <v>17</v>
      </c>
      <c r="I577" t="s">
        <v>19</v>
      </c>
      <c r="J577">
        <v>5</v>
      </c>
      <c r="K577" s="12" t="s">
        <v>26</v>
      </c>
      <c r="L577" t="s">
        <v>238</v>
      </c>
      <c r="M577" s="8" t="s">
        <v>216</v>
      </c>
      <c r="O577" s="26">
        <v>3</v>
      </c>
      <c r="P577" t="s">
        <v>1414</v>
      </c>
      <c r="Q577" s="43" t="s">
        <v>1415</v>
      </c>
      <c r="R577" s="43" t="s">
        <v>1416</v>
      </c>
      <c r="S577" s="43" t="s">
        <v>1417</v>
      </c>
      <c r="T577" s="43" t="s">
        <v>1413</v>
      </c>
      <c r="AK577" s="53" t="str">
        <f t="shared" si="37"/>
        <v>03/02/11</v>
      </c>
      <c r="AL577" s="51" t="str">
        <f t="shared" si="38"/>
        <v>11</v>
      </c>
      <c r="AM577" s="51" t="str">
        <f t="shared" si="39"/>
        <v>2011</v>
      </c>
    </row>
    <row r="578" spans="1:39" x14ac:dyDescent="0.25">
      <c r="A578">
        <v>577</v>
      </c>
      <c r="B578" s="6">
        <v>40604</v>
      </c>
      <c r="D578" s="6" t="str">
        <f t="shared" ref="D578:D642" si="40">TEXT(WEEKDAY(B578),"ddd")</f>
        <v>Wed</v>
      </c>
      <c r="E578" s="3">
        <v>0.86458333333333337</v>
      </c>
      <c r="F578" t="s">
        <v>1400</v>
      </c>
      <c r="G578" t="s">
        <v>895</v>
      </c>
      <c r="H578" s="4" t="s">
        <v>17</v>
      </c>
      <c r="I578" t="s">
        <v>19</v>
      </c>
      <c r="J578">
        <v>5</v>
      </c>
      <c r="K578" s="12" t="s">
        <v>26</v>
      </c>
      <c r="L578" t="s">
        <v>227</v>
      </c>
      <c r="M578" s="42">
        <v>40610</v>
      </c>
      <c r="N578" s="42">
        <v>40616</v>
      </c>
      <c r="O578" s="26">
        <v>3</v>
      </c>
      <c r="P578" t="s">
        <v>1418</v>
      </c>
      <c r="Q578" t="s">
        <v>1419</v>
      </c>
      <c r="R578" t="s">
        <v>1420</v>
      </c>
      <c r="S578" t="s">
        <v>837</v>
      </c>
      <c r="T578">
        <v>18704</v>
      </c>
      <c r="AK578" s="53" t="str">
        <f t="shared" si="37"/>
        <v>03/02/11</v>
      </c>
      <c r="AL578" s="51" t="str">
        <f t="shared" si="38"/>
        <v>11</v>
      </c>
      <c r="AM578" s="51" t="str">
        <f t="shared" si="39"/>
        <v>2011</v>
      </c>
    </row>
    <row r="579" spans="1:39" x14ac:dyDescent="0.25">
      <c r="A579">
        <v>578</v>
      </c>
      <c r="B579" s="6">
        <v>40604</v>
      </c>
      <c r="D579" s="6" t="str">
        <f t="shared" si="40"/>
        <v>Wed</v>
      </c>
      <c r="E579" s="3">
        <v>0.93819444444444444</v>
      </c>
      <c r="F579" t="s">
        <v>1373</v>
      </c>
      <c r="G579" t="s">
        <v>1374</v>
      </c>
      <c r="H579" s="4" t="s">
        <v>1401</v>
      </c>
      <c r="I579" t="s">
        <v>1115</v>
      </c>
      <c r="J579">
        <v>50</v>
      </c>
      <c r="K579" s="12" t="s">
        <v>1402</v>
      </c>
      <c r="O579" s="26">
        <v>1</v>
      </c>
      <c r="P579" t="s">
        <v>1387</v>
      </c>
      <c r="Q579" t="s">
        <v>1388</v>
      </c>
      <c r="R579" t="s">
        <v>1389</v>
      </c>
      <c r="S579">
        <v>65062</v>
      </c>
      <c r="T579" t="s">
        <v>1390</v>
      </c>
      <c r="AK579" s="53" t="str">
        <f t="shared" ref="AK579:AK642" si="41">TEXT(B579,"mm/dd/yy")</f>
        <v>03/02/11</v>
      </c>
      <c r="AL579" s="51" t="str">
        <f t="shared" ref="AL579:AL642" si="42">RIGHT(AK579,2)</f>
        <v>11</v>
      </c>
      <c r="AM579" s="51" t="str">
        <f t="shared" ref="AM579:AM642" si="43">CONCATENATE("20",AL579)</f>
        <v>2011</v>
      </c>
    </row>
    <row r="580" spans="1:39" x14ac:dyDescent="0.25">
      <c r="A580">
        <v>579</v>
      </c>
      <c r="B580" s="6">
        <v>40605</v>
      </c>
      <c r="D580" s="6" t="str">
        <f t="shared" si="40"/>
        <v>Thu</v>
      </c>
      <c r="E580" s="3">
        <v>0.56805555555555554</v>
      </c>
      <c r="F580" t="s">
        <v>42</v>
      </c>
      <c r="G580" t="s">
        <v>856</v>
      </c>
      <c r="H580" s="4" t="s">
        <v>17</v>
      </c>
      <c r="I580" t="s">
        <v>19</v>
      </c>
      <c r="J580">
        <v>5</v>
      </c>
      <c r="K580" s="15" t="s">
        <v>106</v>
      </c>
      <c r="L580" t="s">
        <v>43</v>
      </c>
      <c r="M580" s="33" t="s">
        <v>55</v>
      </c>
      <c r="N580" s="33" t="s">
        <v>55</v>
      </c>
      <c r="O580" s="26">
        <v>8</v>
      </c>
      <c r="P580" t="s">
        <v>417</v>
      </c>
      <c r="Q580" t="s">
        <v>418</v>
      </c>
      <c r="R580" t="s">
        <v>419</v>
      </c>
      <c r="S580" t="s">
        <v>819</v>
      </c>
      <c r="T580" s="10">
        <v>44133</v>
      </c>
      <c r="AK580" s="53" t="str">
        <f t="shared" si="41"/>
        <v>03/03/11</v>
      </c>
      <c r="AL580" s="51" t="str">
        <f t="shared" si="42"/>
        <v>11</v>
      </c>
      <c r="AM580" s="51" t="str">
        <f t="shared" si="43"/>
        <v>2011</v>
      </c>
    </row>
    <row r="581" spans="1:39" x14ac:dyDescent="0.25">
      <c r="A581">
        <v>580</v>
      </c>
      <c r="B581" s="6">
        <v>40605</v>
      </c>
      <c r="D581" s="6" t="str">
        <f t="shared" si="40"/>
        <v>Thu</v>
      </c>
      <c r="E581" s="3">
        <v>0.56805555555555554</v>
      </c>
      <c r="F581" t="s">
        <v>1201</v>
      </c>
      <c r="G581" t="s">
        <v>1208</v>
      </c>
      <c r="H581" s="4" t="s">
        <v>17</v>
      </c>
      <c r="I581" t="s">
        <v>19</v>
      </c>
      <c r="J581">
        <v>5</v>
      </c>
      <c r="K581" s="15" t="s">
        <v>106</v>
      </c>
      <c r="L581" t="s">
        <v>108</v>
      </c>
      <c r="M581" s="33" t="s">
        <v>55</v>
      </c>
      <c r="N581" s="33" t="s">
        <v>55</v>
      </c>
      <c r="O581" s="26">
        <v>3</v>
      </c>
      <c r="P581" t="s">
        <v>1205</v>
      </c>
      <c r="Q581" t="s">
        <v>1206</v>
      </c>
      <c r="R581" t="s">
        <v>1207</v>
      </c>
      <c r="S581" t="s">
        <v>837</v>
      </c>
      <c r="T581">
        <v>15071</v>
      </c>
      <c r="AK581" s="53" t="str">
        <f t="shared" si="41"/>
        <v>03/03/11</v>
      </c>
      <c r="AL581" s="51" t="str">
        <f t="shared" si="42"/>
        <v>11</v>
      </c>
      <c r="AM581" s="51" t="str">
        <f t="shared" si="43"/>
        <v>2011</v>
      </c>
    </row>
    <row r="582" spans="1:39" x14ac:dyDescent="0.25">
      <c r="A582">
        <v>581</v>
      </c>
      <c r="B582" s="6">
        <v>40605</v>
      </c>
      <c r="D582" s="6" t="str">
        <f t="shared" si="40"/>
        <v>Thu</v>
      </c>
      <c r="E582" s="3">
        <v>0.57291666666666663</v>
      </c>
      <c r="F582" t="s">
        <v>1373</v>
      </c>
      <c r="G582" t="s">
        <v>1374</v>
      </c>
      <c r="H582" s="4" t="s">
        <v>17</v>
      </c>
      <c r="I582" t="s">
        <v>19</v>
      </c>
      <c r="J582">
        <v>5</v>
      </c>
      <c r="K582" s="15" t="s">
        <v>106</v>
      </c>
      <c r="L582" t="s">
        <v>1403</v>
      </c>
      <c r="O582" s="26">
        <v>1</v>
      </c>
      <c r="P582" t="s">
        <v>1387</v>
      </c>
      <c r="Q582" t="s">
        <v>1388</v>
      </c>
      <c r="R582" t="s">
        <v>1389</v>
      </c>
      <c r="S582">
        <v>65062</v>
      </c>
      <c r="T582" t="s">
        <v>1390</v>
      </c>
      <c r="AK582" s="53" t="str">
        <f t="shared" si="41"/>
        <v>03/03/11</v>
      </c>
      <c r="AL582" s="51" t="str">
        <f t="shared" si="42"/>
        <v>11</v>
      </c>
      <c r="AM582" s="51" t="str">
        <f t="shared" si="43"/>
        <v>2011</v>
      </c>
    </row>
    <row r="583" spans="1:39" x14ac:dyDescent="0.25">
      <c r="A583">
        <v>582</v>
      </c>
      <c r="B583" s="6">
        <v>40605</v>
      </c>
      <c r="D583" s="6" t="str">
        <f t="shared" si="40"/>
        <v>Thu</v>
      </c>
      <c r="E583" s="3">
        <v>0.60972222222222217</v>
      </c>
      <c r="F583" t="s">
        <v>1373</v>
      </c>
      <c r="G583" t="s">
        <v>1374</v>
      </c>
      <c r="H583" s="4" t="s">
        <v>17</v>
      </c>
      <c r="I583" t="s">
        <v>19</v>
      </c>
      <c r="J583">
        <v>5</v>
      </c>
      <c r="K583" s="14" t="s">
        <v>93</v>
      </c>
      <c r="L583" t="s">
        <v>1403</v>
      </c>
      <c r="M583" s="44">
        <v>40599</v>
      </c>
      <c r="N583" s="44">
        <v>40733</v>
      </c>
      <c r="O583" s="26">
        <v>1</v>
      </c>
      <c r="P583" t="s">
        <v>1387</v>
      </c>
      <c r="Q583" t="s">
        <v>1388</v>
      </c>
      <c r="R583" t="s">
        <v>1389</v>
      </c>
      <c r="S583">
        <v>65062</v>
      </c>
      <c r="T583" t="s">
        <v>1390</v>
      </c>
      <c r="AK583" s="53" t="str">
        <f t="shared" si="41"/>
        <v>03/03/11</v>
      </c>
      <c r="AL583" s="51" t="str">
        <f t="shared" si="42"/>
        <v>11</v>
      </c>
      <c r="AM583" s="51" t="str">
        <f t="shared" si="43"/>
        <v>2011</v>
      </c>
    </row>
    <row r="584" spans="1:39" x14ac:dyDescent="0.25">
      <c r="A584">
        <v>583</v>
      </c>
      <c r="B584" s="6">
        <v>40605</v>
      </c>
      <c r="D584" s="6" t="str">
        <f t="shared" si="40"/>
        <v>Thu</v>
      </c>
      <c r="E584" s="3">
        <v>0.6118055555555556</v>
      </c>
      <c r="F584" t="s">
        <v>1404</v>
      </c>
      <c r="G584" t="s">
        <v>1430</v>
      </c>
      <c r="H584" s="4" t="s">
        <v>17</v>
      </c>
      <c r="I584" t="s">
        <v>19</v>
      </c>
      <c r="J584">
        <v>5</v>
      </c>
      <c r="K584" s="14" t="s">
        <v>93</v>
      </c>
      <c r="L584" t="s">
        <v>252</v>
      </c>
      <c r="M584" s="42">
        <v>40610</v>
      </c>
      <c r="N584" s="42">
        <v>40625</v>
      </c>
      <c r="O584" s="26">
        <v>2</v>
      </c>
      <c r="P584" t="s">
        <v>1427</v>
      </c>
      <c r="Q584" t="s">
        <v>1428</v>
      </c>
      <c r="R584" t="s">
        <v>1429</v>
      </c>
      <c r="S584" t="s">
        <v>814</v>
      </c>
      <c r="T584">
        <v>13152</v>
      </c>
      <c r="AK584" s="53" t="str">
        <f t="shared" si="41"/>
        <v>03/03/11</v>
      </c>
      <c r="AL584" s="51" t="str">
        <f t="shared" si="42"/>
        <v>11</v>
      </c>
      <c r="AM584" s="51" t="str">
        <f t="shared" si="43"/>
        <v>2011</v>
      </c>
    </row>
    <row r="585" spans="1:39" x14ac:dyDescent="0.25">
      <c r="A585">
        <v>584</v>
      </c>
      <c r="B585" s="6">
        <v>40605</v>
      </c>
      <c r="D585" s="6" t="str">
        <f t="shared" si="40"/>
        <v>Thu</v>
      </c>
      <c r="E585" s="3">
        <v>0.90277777777777779</v>
      </c>
      <c r="F585" t="s">
        <v>1373</v>
      </c>
      <c r="G585" t="s">
        <v>1374</v>
      </c>
      <c r="H585" s="4" t="s">
        <v>17</v>
      </c>
      <c r="I585" t="s">
        <v>19</v>
      </c>
      <c r="J585">
        <v>5</v>
      </c>
      <c r="K585" s="12" t="s">
        <v>26</v>
      </c>
      <c r="L585" t="s">
        <v>1405</v>
      </c>
      <c r="M585" s="44">
        <v>40599</v>
      </c>
      <c r="N585" s="44">
        <v>40733</v>
      </c>
      <c r="O585" s="26">
        <v>1</v>
      </c>
      <c r="P585" t="s">
        <v>1387</v>
      </c>
      <c r="Q585" t="s">
        <v>1388</v>
      </c>
      <c r="R585" t="s">
        <v>1389</v>
      </c>
      <c r="S585">
        <v>65062</v>
      </c>
      <c r="T585" t="s">
        <v>1390</v>
      </c>
      <c r="AK585" s="53" t="str">
        <f t="shared" si="41"/>
        <v>03/03/11</v>
      </c>
      <c r="AL585" s="51" t="str">
        <f t="shared" si="42"/>
        <v>11</v>
      </c>
      <c r="AM585" s="51" t="str">
        <f t="shared" si="43"/>
        <v>2011</v>
      </c>
    </row>
    <row r="586" spans="1:39" x14ac:dyDescent="0.25">
      <c r="A586">
        <v>585</v>
      </c>
      <c r="B586" s="6">
        <v>40605</v>
      </c>
      <c r="D586" s="6" t="str">
        <f t="shared" si="40"/>
        <v>Thu</v>
      </c>
      <c r="E586" s="3">
        <v>0.90486111111111101</v>
      </c>
      <c r="F586" t="s">
        <v>1404</v>
      </c>
      <c r="G586" t="s">
        <v>1430</v>
      </c>
      <c r="H586" s="4" t="s">
        <v>17</v>
      </c>
      <c r="I586" t="s">
        <v>19</v>
      </c>
      <c r="J586">
        <v>5</v>
      </c>
      <c r="K586" s="12" t="s">
        <v>26</v>
      </c>
      <c r="L586" t="s">
        <v>252</v>
      </c>
      <c r="M586" s="33" t="s">
        <v>55</v>
      </c>
      <c r="N586" s="33" t="s">
        <v>55</v>
      </c>
      <c r="O586" s="26">
        <v>2</v>
      </c>
      <c r="P586" t="s">
        <v>1427</v>
      </c>
      <c r="Q586" t="s">
        <v>1428</v>
      </c>
      <c r="R586" t="s">
        <v>1429</v>
      </c>
      <c r="S586" t="s">
        <v>814</v>
      </c>
      <c r="T586">
        <v>13152</v>
      </c>
      <c r="AK586" s="53" t="str">
        <f t="shared" si="41"/>
        <v>03/03/11</v>
      </c>
      <c r="AL586" s="51" t="str">
        <f t="shared" si="42"/>
        <v>11</v>
      </c>
      <c r="AM586" s="51" t="str">
        <f t="shared" si="43"/>
        <v>2011</v>
      </c>
    </row>
    <row r="587" spans="1:39" x14ac:dyDescent="0.25">
      <c r="A587">
        <v>586</v>
      </c>
      <c r="B587" s="6">
        <v>40609</v>
      </c>
      <c r="D587" s="6" t="str">
        <f t="shared" si="40"/>
        <v>Mon</v>
      </c>
      <c r="E587" s="3">
        <v>0.79236111111111107</v>
      </c>
      <c r="F587" t="s">
        <v>898</v>
      </c>
      <c r="G587" t="s">
        <v>899</v>
      </c>
      <c r="H587" s="4" t="s">
        <v>17</v>
      </c>
      <c r="I587" t="s">
        <v>19</v>
      </c>
      <c r="J587">
        <v>5</v>
      </c>
      <c r="K587" s="13" t="s">
        <v>40</v>
      </c>
      <c r="L587" t="s">
        <v>138</v>
      </c>
      <c r="M587" s="42">
        <v>40614</v>
      </c>
      <c r="N587" s="42">
        <v>40613</v>
      </c>
      <c r="O587" s="26">
        <v>8</v>
      </c>
      <c r="P587" t="s">
        <v>900</v>
      </c>
      <c r="Q587" t="s">
        <v>901</v>
      </c>
      <c r="R587" t="s">
        <v>902</v>
      </c>
      <c r="S587" t="s">
        <v>819</v>
      </c>
      <c r="T587">
        <v>43220</v>
      </c>
      <c r="AK587" s="53" t="str">
        <f t="shared" si="41"/>
        <v>03/07/11</v>
      </c>
      <c r="AL587" s="51" t="str">
        <f t="shared" si="42"/>
        <v>11</v>
      </c>
      <c r="AM587" s="51" t="str">
        <f t="shared" si="43"/>
        <v>2011</v>
      </c>
    </row>
    <row r="588" spans="1:39" x14ac:dyDescent="0.25">
      <c r="A588">
        <v>587</v>
      </c>
      <c r="B588" s="6">
        <v>40609</v>
      </c>
      <c r="D588" s="6" t="str">
        <f t="shared" si="40"/>
        <v>Mon</v>
      </c>
      <c r="E588" s="3">
        <v>0.79375000000000007</v>
      </c>
      <c r="F588" t="s">
        <v>236</v>
      </c>
      <c r="G588" t="s">
        <v>1037</v>
      </c>
      <c r="H588" s="4" t="s">
        <v>17</v>
      </c>
      <c r="I588" t="s">
        <v>19</v>
      </c>
      <c r="J588">
        <v>5</v>
      </c>
      <c r="K588" s="13" t="s">
        <v>40</v>
      </c>
      <c r="L588" t="s">
        <v>252</v>
      </c>
      <c r="M588" s="33" t="s">
        <v>55</v>
      </c>
      <c r="N588" s="33" t="s">
        <v>55</v>
      </c>
      <c r="O588" s="26">
        <v>5</v>
      </c>
      <c r="P588" t="s">
        <v>633</v>
      </c>
      <c r="Q588" t="s">
        <v>634</v>
      </c>
      <c r="R588" t="s">
        <v>635</v>
      </c>
      <c r="S588" t="s">
        <v>817</v>
      </c>
      <c r="T588" s="10">
        <v>33324</v>
      </c>
      <c r="AK588" s="53" t="str">
        <f t="shared" si="41"/>
        <v>03/07/11</v>
      </c>
      <c r="AL588" s="51" t="str">
        <f t="shared" si="42"/>
        <v>11</v>
      </c>
      <c r="AM588" s="51" t="str">
        <f t="shared" si="43"/>
        <v>2011</v>
      </c>
    </row>
    <row r="589" spans="1:39" x14ac:dyDescent="0.25">
      <c r="A589">
        <v>588</v>
      </c>
      <c r="B589" s="6">
        <v>40609</v>
      </c>
      <c r="D589" s="6" t="str">
        <f t="shared" si="40"/>
        <v>Mon</v>
      </c>
      <c r="E589" s="3">
        <v>0.7944444444444444</v>
      </c>
      <c r="F589" t="s">
        <v>1404</v>
      </c>
      <c r="G589" t="s">
        <v>1430</v>
      </c>
      <c r="H589" s="4" t="s">
        <v>17</v>
      </c>
      <c r="I589" t="s">
        <v>19</v>
      </c>
      <c r="J589">
        <v>5</v>
      </c>
      <c r="K589" s="13" t="s">
        <v>40</v>
      </c>
      <c r="L589" t="s">
        <v>252</v>
      </c>
      <c r="O589" s="26">
        <v>2</v>
      </c>
      <c r="P589" t="s">
        <v>1427</v>
      </c>
      <c r="Q589" t="s">
        <v>1428</v>
      </c>
      <c r="R589" t="s">
        <v>1429</v>
      </c>
      <c r="S589" t="s">
        <v>814</v>
      </c>
      <c r="T589">
        <v>13152</v>
      </c>
      <c r="AK589" s="53" t="str">
        <f t="shared" si="41"/>
        <v>03/07/11</v>
      </c>
      <c r="AL589" s="51" t="str">
        <f t="shared" si="42"/>
        <v>11</v>
      </c>
      <c r="AM589" s="51" t="str">
        <f t="shared" si="43"/>
        <v>2011</v>
      </c>
    </row>
    <row r="590" spans="1:39" x14ac:dyDescent="0.25">
      <c r="A590">
        <v>589</v>
      </c>
      <c r="B590" s="6">
        <v>40609</v>
      </c>
      <c r="D590" s="6" t="str">
        <f t="shared" si="40"/>
        <v>Mon</v>
      </c>
      <c r="E590" s="3">
        <v>0.79652777777777783</v>
      </c>
      <c r="F590" t="s">
        <v>1406</v>
      </c>
      <c r="G590" t="s">
        <v>1436</v>
      </c>
      <c r="H590" s="4" t="s">
        <v>17</v>
      </c>
      <c r="I590" t="s">
        <v>19</v>
      </c>
      <c r="J590">
        <v>5</v>
      </c>
      <c r="K590" s="13" t="s">
        <v>40</v>
      </c>
      <c r="L590" t="s">
        <v>248</v>
      </c>
      <c r="M590" s="42">
        <v>40610</v>
      </c>
      <c r="N590" s="42">
        <v>40618</v>
      </c>
      <c r="O590" s="26">
        <v>9</v>
      </c>
      <c r="P590" t="s">
        <v>1431</v>
      </c>
      <c r="Q590" t="s">
        <v>1432</v>
      </c>
      <c r="R590" t="s">
        <v>1433</v>
      </c>
      <c r="S590" t="s">
        <v>354</v>
      </c>
      <c r="T590">
        <v>60174</v>
      </c>
      <c r="AK590" s="53" t="str">
        <f t="shared" si="41"/>
        <v>03/07/11</v>
      </c>
      <c r="AL590" s="51" t="str">
        <f t="shared" si="42"/>
        <v>11</v>
      </c>
      <c r="AM590" s="51" t="str">
        <f t="shared" si="43"/>
        <v>2011</v>
      </c>
    </row>
    <row r="591" spans="1:39" x14ac:dyDescent="0.25">
      <c r="A591">
        <v>590</v>
      </c>
      <c r="B591" s="6">
        <v>40609</v>
      </c>
      <c r="D591" s="6" t="str">
        <f t="shared" si="40"/>
        <v>Mon</v>
      </c>
      <c r="E591" s="3">
        <v>0.86319444444444438</v>
      </c>
      <c r="F591" t="s">
        <v>306</v>
      </c>
      <c r="G591" t="s">
        <v>875</v>
      </c>
      <c r="H591" s="4" t="s">
        <v>17</v>
      </c>
      <c r="I591" t="s">
        <v>19</v>
      </c>
      <c r="J591">
        <v>5</v>
      </c>
      <c r="K591" s="12" t="s">
        <v>26</v>
      </c>
      <c r="L591" t="s">
        <v>240</v>
      </c>
      <c r="M591" s="33" t="s">
        <v>55</v>
      </c>
      <c r="N591" s="33" t="s">
        <v>55</v>
      </c>
      <c r="O591" s="26">
        <v>1</v>
      </c>
      <c r="P591" t="s">
        <v>448</v>
      </c>
      <c r="Q591" t="s">
        <v>449</v>
      </c>
      <c r="R591" t="s">
        <v>450</v>
      </c>
      <c r="S591" t="s">
        <v>822</v>
      </c>
      <c r="T591" s="11" t="s">
        <v>458</v>
      </c>
      <c r="AK591" s="53" t="str">
        <f t="shared" si="41"/>
        <v>03/07/11</v>
      </c>
      <c r="AL591" s="51" t="str">
        <f t="shared" si="42"/>
        <v>11</v>
      </c>
      <c r="AM591" s="51" t="str">
        <f t="shared" si="43"/>
        <v>2011</v>
      </c>
    </row>
    <row r="592" spans="1:39" x14ac:dyDescent="0.25">
      <c r="A592">
        <v>591</v>
      </c>
      <c r="B592" s="6">
        <v>40609</v>
      </c>
      <c r="D592" s="6" t="str">
        <f t="shared" si="40"/>
        <v>Mon</v>
      </c>
      <c r="E592" s="3">
        <v>0.86388888888888893</v>
      </c>
      <c r="F592" t="s">
        <v>1407</v>
      </c>
      <c r="G592" t="s">
        <v>1437</v>
      </c>
      <c r="H592" s="4" t="s">
        <v>17</v>
      </c>
      <c r="I592" t="s">
        <v>19</v>
      </c>
      <c r="J592">
        <v>5</v>
      </c>
      <c r="K592" s="12" t="s">
        <v>26</v>
      </c>
      <c r="L592" t="s">
        <v>1408</v>
      </c>
      <c r="M592" s="42">
        <v>40610</v>
      </c>
      <c r="N592" s="42">
        <v>40625</v>
      </c>
      <c r="O592" s="26">
        <v>4</v>
      </c>
      <c r="P592" t="s">
        <v>1434</v>
      </c>
      <c r="Q592" t="s">
        <v>1435</v>
      </c>
      <c r="R592" t="s">
        <v>741</v>
      </c>
      <c r="S592" t="s">
        <v>827</v>
      </c>
      <c r="T592">
        <v>29039</v>
      </c>
      <c r="AK592" s="53" t="str">
        <f t="shared" si="41"/>
        <v>03/07/11</v>
      </c>
      <c r="AL592" s="51" t="str">
        <f t="shared" si="42"/>
        <v>11</v>
      </c>
      <c r="AM592" s="51" t="str">
        <f t="shared" si="43"/>
        <v>2011</v>
      </c>
    </row>
    <row r="593" spans="1:39" x14ac:dyDescent="0.25">
      <c r="A593">
        <v>592</v>
      </c>
      <c r="B593" s="6">
        <v>40609</v>
      </c>
      <c r="D593" s="6" t="str">
        <f t="shared" si="40"/>
        <v>Mon</v>
      </c>
      <c r="E593" s="3">
        <v>0.86458333333333337</v>
      </c>
      <c r="F593" t="s">
        <v>284</v>
      </c>
      <c r="G593" t="s">
        <v>1290</v>
      </c>
      <c r="H593" s="4" t="s">
        <v>17</v>
      </c>
      <c r="I593" t="s">
        <v>19</v>
      </c>
      <c r="J593">
        <v>5</v>
      </c>
      <c r="K593" s="12" t="s">
        <v>26</v>
      </c>
      <c r="L593" t="s">
        <v>90</v>
      </c>
      <c r="M593" s="33" t="s">
        <v>55</v>
      </c>
      <c r="N593" s="33" t="s">
        <v>55</v>
      </c>
      <c r="O593" s="26">
        <v>8</v>
      </c>
      <c r="P593" t="s">
        <v>500</v>
      </c>
      <c r="Q593" t="s">
        <v>501</v>
      </c>
      <c r="R593" t="s">
        <v>502</v>
      </c>
      <c r="S593" t="s">
        <v>819</v>
      </c>
      <c r="T593" s="10">
        <v>43055</v>
      </c>
      <c r="AK593" s="53" t="str">
        <f t="shared" si="41"/>
        <v>03/07/11</v>
      </c>
      <c r="AL593" s="51" t="str">
        <f t="shared" si="42"/>
        <v>11</v>
      </c>
      <c r="AM593" s="51" t="str">
        <f t="shared" si="43"/>
        <v>2011</v>
      </c>
    </row>
    <row r="594" spans="1:39" x14ac:dyDescent="0.25">
      <c r="A594">
        <v>593</v>
      </c>
      <c r="B594" s="6">
        <v>40610</v>
      </c>
      <c r="D594" s="6" t="str">
        <f t="shared" si="40"/>
        <v>Tue</v>
      </c>
      <c r="E594" s="3">
        <v>0.7715277777777777</v>
      </c>
      <c r="F594" t="s">
        <v>97</v>
      </c>
      <c r="G594" t="s">
        <v>1080</v>
      </c>
      <c r="H594" s="4" t="s">
        <v>17</v>
      </c>
      <c r="I594" t="s">
        <v>19</v>
      </c>
      <c r="J594">
        <v>5</v>
      </c>
      <c r="K594" s="13" t="s">
        <v>40</v>
      </c>
      <c r="L594" t="s">
        <v>99</v>
      </c>
      <c r="M594" s="33" t="s">
        <v>55</v>
      </c>
      <c r="N594" s="33" t="s">
        <v>55</v>
      </c>
      <c r="O594" s="26">
        <v>8</v>
      </c>
      <c r="P594" t="s">
        <v>742</v>
      </c>
      <c r="Q594" t="s">
        <v>743</v>
      </c>
      <c r="R594" t="s">
        <v>744</v>
      </c>
      <c r="S594" t="s">
        <v>831</v>
      </c>
      <c r="T594" s="10">
        <v>70611</v>
      </c>
      <c r="AK594" s="53" t="str">
        <f t="shared" si="41"/>
        <v>03/08/11</v>
      </c>
      <c r="AL594" s="51" t="str">
        <f t="shared" si="42"/>
        <v>11</v>
      </c>
      <c r="AM594" s="51" t="str">
        <f t="shared" si="43"/>
        <v>2011</v>
      </c>
    </row>
    <row r="595" spans="1:39" x14ac:dyDescent="0.25">
      <c r="A595">
        <v>594</v>
      </c>
      <c r="B595" s="6">
        <v>40610</v>
      </c>
      <c r="D595" s="6" t="str">
        <f t="shared" si="40"/>
        <v>Tue</v>
      </c>
      <c r="E595" s="3">
        <v>0.7729166666666667</v>
      </c>
      <c r="F595" t="s">
        <v>925</v>
      </c>
      <c r="G595" t="s">
        <v>926</v>
      </c>
      <c r="H595" s="4" t="s">
        <v>17</v>
      </c>
      <c r="I595" t="s">
        <v>19</v>
      </c>
      <c r="J595">
        <v>5</v>
      </c>
      <c r="K595" s="13" t="s">
        <v>40</v>
      </c>
      <c r="L595" t="s">
        <v>927</v>
      </c>
      <c r="M595" s="33" t="s">
        <v>55</v>
      </c>
      <c r="N595" s="33" t="s">
        <v>55</v>
      </c>
      <c r="O595" s="26">
        <v>5</v>
      </c>
      <c r="P595" t="s">
        <v>928</v>
      </c>
      <c r="Q595" t="s">
        <v>929</v>
      </c>
      <c r="R595" t="s">
        <v>930</v>
      </c>
      <c r="S595" t="s">
        <v>931</v>
      </c>
      <c r="T595">
        <v>36093</v>
      </c>
      <c r="AK595" s="53" t="str">
        <f t="shared" si="41"/>
        <v>03/08/11</v>
      </c>
      <c r="AL595" s="51" t="str">
        <f t="shared" si="42"/>
        <v>11</v>
      </c>
      <c r="AM595" s="51" t="str">
        <f t="shared" si="43"/>
        <v>2011</v>
      </c>
    </row>
    <row r="596" spans="1:39" x14ac:dyDescent="0.25">
      <c r="A596">
        <v>595</v>
      </c>
      <c r="B596" s="6">
        <v>40611</v>
      </c>
      <c r="D596" s="6" t="str">
        <f t="shared" si="40"/>
        <v>Wed</v>
      </c>
      <c r="E596" s="3">
        <v>0.5493055555555556</v>
      </c>
      <c r="F596" t="s">
        <v>1404</v>
      </c>
      <c r="G596" t="s">
        <v>1080</v>
      </c>
      <c r="H596" s="4" t="s">
        <v>17</v>
      </c>
      <c r="I596" t="s">
        <v>19</v>
      </c>
      <c r="J596">
        <v>5</v>
      </c>
      <c r="K596" s="14" t="s">
        <v>93</v>
      </c>
      <c r="L596" t="s">
        <v>252</v>
      </c>
      <c r="M596" s="33" t="s">
        <v>55</v>
      </c>
      <c r="N596" s="33" t="s">
        <v>55</v>
      </c>
      <c r="O596" s="26">
        <v>2</v>
      </c>
      <c r="P596" t="s">
        <v>1427</v>
      </c>
      <c r="Q596" t="s">
        <v>1428</v>
      </c>
      <c r="R596" t="s">
        <v>1429</v>
      </c>
      <c r="S596" t="s">
        <v>814</v>
      </c>
      <c r="T596">
        <v>13152</v>
      </c>
      <c r="AK596" s="53" t="str">
        <f t="shared" si="41"/>
        <v>03/09/11</v>
      </c>
      <c r="AL596" s="51" t="str">
        <f t="shared" si="42"/>
        <v>11</v>
      </c>
      <c r="AM596" s="51" t="str">
        <f t="shared" si="43"/>
        <v>2011</v>
      </c>
    </row>
    <row r="597" spans="1:39" x14ac:dyDescent="0.25">
      <c r="A597">
        <v>596</v>
      </c>
      <c r="B597" s="6">
        <v>40611</v>
      </c>
      <c r="D597" s="6" t="str">
        <f t="shared" si="40"/>
        <v>Wed</v>
      </c>
      <c r="E597" s="3">
        <v>0.54999999999999993</v>
      </c>
      <c r="F597" t="s">
        <v>339</v>
      </c>
      <c r="G597" t="s">
        <v>1078</v>
      </c>
      <c r="H597" s="4" t="s">
        <v>17</v>
      </c>
      <c r="I597" t="s">
        <v>19</v>
      </c>
      <c r="J597">
        <v>5</v>
      </c>
      <c r="K597" s="14" t="s">
        <v>93</v>
      </c>
      <c r="L597" t="s">
        <v>340</v>
      </c>
      <c r="M597" s="33" t="s">
        <v>55</v>
      </c>
      <c r="N597" s="33" t="s">
        <v>55</v>
      </c>
      <c r="O597" s="26">
        <v>8</v>
      </c>
      <c r="P597" t="s">
        <v>607</v>
      </c>
      <c r="Q597" t="s">
        <v>608</v>
      </c>
      <c r="R597" t="s">
        <v>609</v>
      </c>
      <c r="S597" t="s">
        <v>350</v>
      </c>
      <c r="T597" s="10">
        <v>78013</v>
      </c>
      <c r="AK597" s="53" t="str">
        <f t="shared" si="41"/>
        <v>03/09/11</v>
      </c>
      <c r="AL597" s="51" t="str">
        <f t="shared" si="42"/>
        <v>11</v>
      </c>
      <c r="AM597" s="51" t="str">
        <f t="shared" si="43"/>
        <v>2011</v>
      </c>
    </row>
    <row r="598" spans="1:39" x14ac:dyDescent="0.25">
      <c r="A598">
        <v>597</v>
      </c>
      <c r="B598" s="6">
        <v>40611</v>
      </c>
      <c r="D598" s="6" t="str">
        <f t="shared" si="40"/>
        <v>Wed</v>
      </c>
      <c r="E598" s="3">
        <v>0.71180555555555547</v>
      </c>
      <c r="F598" t="s">
        <v>236</v>
      </c>
      <c r="G598" t="s">
        <v>1037</v>
      </c>
      <c r="H598" s="4" t="s">
        <v>17</v>
      </c>
      <c r="I598" t="s">
        <v>19</v>
      </c>
      <c r="J598">
        <v>5</v>
      </c>
      <c r="K598" s="13" t="s">
        <v>40</v>
      </c>
      <c r="L598" t="s">
        <v>252</v>
      </c>
      <c r="M598" s="33" t="s">
        <v>55</v>
      </c>
      <c r="N598" s="33" t="s">
        <v>55</v>
      </c>
      <c r="O598" s="26">
        <v>5</v>
      </c>
      <c r="P598" t="s">
        <v>633</v>
      </c>
      <c r="Q598" t="s">
        <v>634</v>
      </c>
      <c r="R598" t="s">
        <v>635</v>
      </c>
      <c r="S598" t="s">
        <v>817</v>
      </c>
      <c r="T598" s="10">
        <v>33324</v>
      </c>
      <c r="AK598" s="53" t="str">
        <f t="shared" si="41"/>
        <v>03/09/11</v>
      </c>
      <c r="AL598" s="51" t="str">
        <f t="shared" si="42"/>
        <v>11</v>
      </c>
      <c r="AM598" s="51" t="str">
        <f t="shared" si="43"/>
        <v>2011</v>
      </c>
    </row>
    <row r="599" spans="1:39" x14ac:dyDescent="0.25">
      <c r="A599">
        <v>598</v>
      </c>
      <c r="B599" s="6">
        <v>40611</v>
      </c>
      <c r="D599" s="6" t="str">
        <f t="shared" si="40"/>
        <v>Wed</v>
      </c>
      <c r="E599" s="3">
        <v>0.71180555555555547</v>
      </c>
      <c r="F599" t="s">
        <v>310</v>
      </c>
      <c r="G599" t="s">
        <v>1293</v>
      </c>
      <c r="H599" s="4" t="s">
        <v>17</v>
      </c>
      <c r="I599" t="s">
        <v>19</v>
      </c>
      <c r="J599">
        <v>5</v>
      </c>
      <c r="K599" s="13" t="s">
        <v>40</v>
      </c>
      <c r="L599" t="s">
        <v>27</v>
      </c>
      <c r="M599" s="33" t="s">
        <v>55</v>
      </c>
      <c r="N599" s="33" t="s">
        <v>55</v>
      </c>
      <c r="O599" s="26">
        <v>3</v>
      </c>
      <c r="P599" t="s">
        <v>660</v>
      </c>
      <c r="Q599" t="s">
        <v>661</v>
      </c>
      <c r="R599" t="s">
        <v>662</v>
      </c>
      <c r="S599" t="s">
        <v>836</v>
      </c>
      <c r="T599" s="10" t="s">
        <v>663</v>
      </c>
      <c r="AK599" s="53" t="str">
        <f t="shared" si="41"/>
        <v>03/09/11</v>
      </c>
      <c r="AL599" s="51" t="str">
        <f t="shared" si="42"/>
        <v>11</v>
      </c>
      <c r="AM599" s="51" t="str">
        <f t="shared" si="43"/>
        <v>2011</v>
      </c>
    </row>
    <row r="600" spans="1:39" x14ac:dyDescent="0.25">
      <c r="A600">
        <v>599</v>
      </c>
      <c r="B600" s="6">
        <v>40611</v>
      </c>
      <c r="D600" s="6" t="str">
        <f t="shared" si="40"/>
        <v>Wed</v>
      </c>
      <c r="E600" s="3">
        <v>0.87569444444444444</v>
      </c>
      <c r="F600" t="s">
        <v>1438</v>
      </c>
      <c r="G600" t="s">
        <v>983</v>
      </c>
      <c r="H600" s="4" t="s">
        <v>17</v>
      </c>
      <c r="I600" t="s">
        <v>19</v>
      </c>
      <c r="J600">
        <v>5</v>
      </c>
      <c r="K600" s="12" t="s">
        <v>26</v>
      </c>
      <c r="L600" t="s">
        <v>233</v>
      </c>
      <c r="M600" s="34">
        <v>40613</v>
      </c>
      <c r="O600" s="26">
        <v>6</v>
      </c>
      <c r="P600" t="s">
        <v>1441</v>
      </c>
      <c r="Q600" t="s">
        <v>1442</v>
      </c>
      <c r="R600" t="s">
        <v>1443</v>
      </c>
      <c r="S600" t="s">
        <v>1326</v>
      </c>
      <c r="T600">
        <v>90505</v>
      </c>
      <c r="AK600" s="53" t="str">
        <f t="shared" si="41"/>
        <v>03/09/11</v>
      </c>
      <c r="AL600" s="51" t="str">
        <f t="shared" si="42"/>
        <v>11</v>
      </c>
      <c r="AM600" s="51" t="str">
        <f t="shared" si="43"/>
        <v>2011</v>
      </c>
    </row>
    <row r="601" spans="1:39" x14ac:dyDescent="0.25">
      <c r="A601">
        <v>600</v>
      </c>
      <c r="B601" s="6">
        <v>40611</v>
      </c>
      <c r="D601" s="6" t="str">
        <f t="shared" si="40"/>
        <v>Wed</v>
      </c>
      <c r="E601" s="3">
        <v>0.87708333333333333</v>
      </c>
      <c r="F601" t="s">
        <v>1439</v>
      </c>
      <c r="G601" t="s">
        <v>1122</v>
      </c>
      <c r="H601" s="4" t="s">
        <v>17</v>
      </c>
      <c r="I601" t="s">
        <v>19</v>
      </c>
      <c r="J601">
        <v>5</v>
      </c>
      <c r="K601" s="12" t="s">
        <v>26</v>
      </c>
      <c r="L601" t="s">
        <v>65</v>
      </c>
      <c r="M601" s="8" t="s">
        <v>1445</v>
      </c>
      <c r="O601" s="26">
        <v>1</v>
      </c>
      <c r="P601" t="s">
        <v>1444</v>
      </c>
      <c r="Q601" t="s">
        <v>1446</v>
      </c>
      <c r="R601" t="s">
        <v>1447</v>
      </c>
      <c r="S601" t="s">
        <v>822</v>
      </c>
      <c r="T601" s="10" t="s">
        <v>1448</v>
      </c>
      <c r="AK601" s="53" t="str">
        <f t="shared" si="41"/>
        <v>03/09/11</v>
      </c>
      <c r="AL601" s="51" t="str">
        <f t="shared" si="42"/>
        <v>11</v>
      </c>
      <c r="AM601" s="51" t="str">
        <f t="shared" si="43"/>
        <v>2011</v>
      </c>
    </row>
    <row r="602" spans="1:39" x14ac:dyDescent="0.25">
      <c r="A602">
        <v>601</v>
      </c>
      <c r="B602" s="6">
        <v>40611</v>
      </c>
      <c r="D602" s="6" t="str">
        <f t="shared" si="40"/>
        <v>Wed</v>
      </c>
      <c r="E602" s="3">
        <v>0.87916666666666676</v>
      </c>
      <c r="F602" t="s">
        <v>1440</v>
      </c>
      <c r="G602" t="s">
        <v>856</v>
      </c>
      <c r="H602" s="4" t="s">
        <v>17</v>
      </c>
      <c r="I602" t="s">
        <v>19</v>
      </c>
      <c r="J602">
        <v>5</v>
      </c>
      <c r="K602" s="12" t="s">
        <v>26</v>
      </c>
      <c r="L602" t="s">
        <v>1528</v>
      </c>
      <c r="M602" s="42">
        <v>40613</v>
      </c>
      <c r="N602" s="42">
        <v>40634</v>
      </c>
      <c r="O602" s="26">
        <v>8</v>
      </c>
      <c r="P602" t="s">
        <v>667</v>
      </c>
      <c r="Q602" t="s">
        <v>668</v>
      </c>
      <c r="R602" t="s">
        <v>669</v>
      </c>
      <c r="S602" t="s">
        <v>826</v>
      </c>
      <c r="T602" s="10" t="s">
        <v>670</v>
      </c>
      <c r="AK602" s="53" t="str">
        <f t="shared" si="41"/>
        <v>03/09/11</v>
      </c>
      <c r="AL602" s="51" t="str">
        <f t="shared" si="42"/>
        <v>11</v>
      </c>
      <c r="AM602" s="51" t="str">
        <f t="shared" si="43"/>
        <v>2011</v>
      </c>
    </row>
    <row r="603" spans="1:39" x14ac:dyDescent="0.25">
      <c r="A603">
        <v>602</v>
      </c>
      <c r="B603" s="6">
        <v>40613</v>
      </c>
      <c r="D603" s="6" t="str">
        <f t="shared" si="40"/>
        <v>Fri</v>
      </c>
      <c r="E603" s="3">
        <v>0.5625</v>
      </c>
      <c r="F603" t="s">
        <v>1404</v>
      </c>
      <c r="G603" t="s">
        <v>1080</v>
      </c>
      <c r="H603" s="4" t="s">
        <v>17</v>
      </c>
      <c r="I603" t="s">
        <v>19</v>
      </c>
      <c r="J603">
        <v>5</v>
      </c>
      <c r="K603" s="14" t="s">
        <v>93</v>
      </c>
      <c r="L603" t="s">
        <v>252</v>
      </c>
      <c r="M603" s="33" t="s">
        <v>55</v>
      </c>
      <c r="N603" s="33" t="s">
        <v>55</v>
      </c>
      <c r="O603" s="26">
        <v>2</v>
      </c>
      <c r="P603" t="s">
        <v>1427</v>
      </c>
      <c r="Q603" t="s">
        <v>1428</v>
      </c>
      <c r="R603" t="s">
        <v>1429</v>
      </c>
      <c r="S603" t="s">
        <v>814</v>
      </c>
      <c r="T603">
        <v>13152</v>
      </c>
      <c r="AK603" s="53" t="str">
        <f t="shared" si="41"/>
        <v>03/11/11</v>
      </c>
      <c r="AL603" s="51" t="str">
        <f t="shared" si="42"/>
        <v>11</v>
      </c>
      <c r="AM603" s="51" t="str">
        <f t="shared" si="43"/>
        <v>2011</v>
      </c>
    </row>
    <row r="604" spans="1:39" x14ac:dyDescent="0.25">
      <c r="A604">
        <v>603</v>
      </c>
      <c r="B604" s="6">
        <v>40613</v>
      </c>
      <c r="D604" s="6" t="str">
        <f t="shared" si="40"/>
        <v>Fri</v>
      </c>
      <c r="E604" s="3">
        <v>0.56388888888888888</v>
      </c>
      <c r="F604" t="s">
        <v>82</v>
      </c>
      <c r="G604" t="s">
        <v>876</v>
      </c>
      <c r="H604" s="4" t="s">
        <v>17</v>
      </c>
      <c r="I604" t="s">
        <v>19</v>
      </c>
      <c r="J604">
        <v>5</v>
      </c>
      <c r="K604" s="14" t="s">
        <v>93</v>
      </c>
      <c r="L604" t="s">
        <v>84</v>
      </c>
      <c r="M604" s="33" t="s">
        <v>55</v>
      </c>
      <c r="N604" s="33" t="s">
        <v>55</v>
      </c>
      <c r="O604" s="26">
        <v>4</v>
      </c>
      <c r="P604" t="s">
        <v>739</v>
      </c>
      <c r="Q604" t="s">
        <v>740</v>
      </c>
      <c r="R604" t="s">
        <v>741</v>
      </c>
      <c r="S604" t="s">
        <v>828</v>
      </c>
      <c r="T604" s="10">
        <v>38016</v>
      </c>
      <c r="AK604" s="53" t="str">
        <f t="shared" si="41"/>
        <v>03/11/11</v>
      </c>
      <c r="AL604" s="51" t="str">
        <f t="shared" si="42"/>
        <v>11</v>
      </c>
      <c r="AM604" s="51" t="str">
        <f t="shared" si="43"/>
        <v>2011</v>
      </c>
    </row>
    <row r="605" spans="1:39" x14ac:dyDescent="0.25">
      <c r="A605">
        <v>604</v>
      </c>
      <c r="B605" s="6">
        <v>40613</v>
      </c>
      <c r="D605" s="6" t="str">
        <f t="shared" si="40"/>
        <v>Fri</v>
      </c>
      <c r="E605" s="3">
        <v>0.56388888888888888</v>
      </c>
      <c r="F605" t="s">
        <v>115</v>
      </c>
      <c r="G605" t="s">
        <v>848</v>
      </c>
      <c r="H605" s="4" t="s">
        <v>17</v>
      </c>
      <c r="I605" t="s">
        <v>19</v>
      </c>
      <c r="J605">
        <v>5</v>
      </c>
      <c r="K605" s="14" t="s">
        <v>93</v>
      </c>
      <c r="L605" t="s">
        <v>1118</v>
      </c>
      <c r="M605" s="33">
        <v>40613</v>
      </c>
      <c r="N605" s="33">
        <v>40753</v>
      </c>
      <c r="O605" s="26">
        <v>4</v>
      </c>
      <c r="P605" t="s">
        <v>368</v>
      </c>
      <c r="Q605" t="s">
        <v>369</v>
      </c>
      <c r="R605" t="s">
        <v>370</v>
      </c>
      <c r="S605" t="s">
        <v>823</v>
      </c>
      <c r="T605" s="10">
        <v>40517</v>
      </c>
      <c r="AK605" s="53" t="str">
        <f t="shared" si="41"/>
        <v>03/11/11</v>
      </c>
      <c r="AL605" s="51" t="str">
        <f t="shared" si="42"/>
        <v>11</v>
      </c>
      <c r="AM605" s="51" t="str">
        <f t="shared" si="43"/>
        <v>2011</v>
      </c>
    </row>
    <row r="606" spans="1:39" x14ac:dyDescent="0.25">
      <c r="A606">
        <v>605</v>
      </c>
      <c r="B606" s="6">
        <v>40614</v>
      </c>
      <c r="D606" s="6" t="str">
        <f t="shared" si="40"/>
        <v>Sat</v>
      </c>
      <c r="E606" s="3">
        <v>0.76250000000000007</v>
      </c>
      <c r="F606" t="s">
        <v>1449</v>
      </c>
      <c r="G606" t="s">
        <v>856</v>
      </c>
      <c r="H606" s="4" t="s">
        <v>17</v>
      </c>
      <c r="I606" t="s">
        <v>19</v>
      </c>
      <c r="J606">
        <v>5</v>
      </c>
      <c r="K606" s="13" t="s">
        <v>40</v>
      </c>
      <c r="L606" t="s">
        <v>43</v>
      </c>
      <c r="M606" s="44">
        <v>40614</v>
      </c>
      <c r="N606" s="46">
        <v>40634</v>
      </c>
      <c r="O606" s="26">
        <v>8</v>
      </c>
      <c r="P606" t="s">
        <v>1450</v>
      </c>
      <c r="Q606" t="s">
        <v>1451</v>
      </c>
      <c r="R606" t="s">
        <v>1452</v>
      </c>
      <c r="S606" t="s">
        <v>819</v>
      </c>
      <c r="T606">
        <v>44136</v>
      </c>
      <c r="AK606" s="53" t="str">
        <f t="shared" si="41"/>
        <v>03/12/11</v>
      </c>
      <c r="AL606" s="51" t="str">
        <f t="shared" si="42"/>
        <v>11</v>
      </c>
      <c r="AM606" s="51" t="str">
        <f t="shared" si="43"/>
        <v>2011</v>
      </c>
    </row>
    <row r="607" spans="1:39" x14ac:dyDescent="0.25">
      <c r="A607">
        <v>606</v>
      </c>
      <c r="B607" s="6">
        <v>40616</v>
      </c>
      <c r="D607" s="6" t="str">
        <f t="shared" si="40"/>
        <v>Mon</v>
      </c>
      <c r="E607" s="3">
        <v>0.79236111111111107</v>
      </c>
      <c r="F607" t="s">
        <v>64</v>
      </c>
      <c r="G607" t="s">
        <v>1475</v>
      </c>
      <c r="H607" s="4" t="s">
        <v>17</v>
      </c>
      <c r="I607" t="s">
        <v>19</v>
      </c>
      <c r="J607">
        <v>5</v>
      </c>
      <c r="K607" s="13" t="s">
        <v>40</v>
      </c>
      <c r="L607" t="s">
        <v>65</v>
      </c>
      <c r="M607" s="33" t="s">
        <v>55</v>
      </c>
      <c r="N607" s="33" t="s">
        <v>55</v>
      </c>
      <c r="O607" s="26">
        <v>1</v>
      </c>
      <c r="P607" t="s">
        <v>438</v>
      </c>
      <c r="Q607" t="s">
        <v>439</v>
      </c>
      <c r="R607" t="s">
        <v>440</v>
      </c>
      <c r="S607" t="s">
        <v>822</v>
      </c>
      <c r="T607" s="11" t="s">
        <v>455</v>
      </c>
      <c r="AK607" s="53" t="str">
        <f t="shared" si="41"/>
        <v>03/14/11</v>
      </c>
      <c r="AL607" s="51" t="str">
        <f t="shared" si="42"/>
        <v>11</v>
      </c>
      <c r="AM607" s="51" t="str">
        <f t="shared" si="43"/>
        <v>2011</v>
      </c>
    </row>
    <row r="608" spans="1:39" x14ac:dyDescent="0.25">
      <c r="A608">
        <v>607</v>
      </c>
      <c r="B608" s="6">
        <v>40616</v>
      </c>
      <c r="D608" s="6" t="str">
        <f t="shared" si="40"/>
        <v>Mon</v>
      </c>
      <c r="E608" s="3">
        <v>0.7944444444444444</v>
      </c>
      <c r="F608" t="s">
        <v>1453</v>
      </c>
      <c r="G608" t="s">
        <v>1374</v>
      </c>
      <c r="H608" s="4" t="s">
        <v>17</v>
      </c>
      <c r="I608" t="s">
        <v>19</v>
      </c>
      <c r="J608">
        <v>5</v>
      </c>
      <c r="K608" s="13" t="s">
        <v>40</v>
      </c>
      <c r="L608" t="s">
        <v>301</v>
      </c>
      <c r="M608" s="44">
        <v>40599</v>
      </c>
      <c r="N608" s="44">
        <v>40733</v>
      </c>
      <c r="O608" s="26">
        <v>1</v>
      </c>
      <c r="P608" t="s">
        <v>1387</v>
      </c>
      <c r="Q608" t="s">
        <v>1388</v>
      </c>
      <c r="R608" t="s">
        <v>1389</v>
      </c>
      <c r="S608">
        <v>65062</v>
      </c>
      <c r="T608" t="s">
        <v>1390</v>
      </c>
      <c r="AK608" s="53" t="str">
        <f t="shared" si="41"/>
        <v>03/14/11</v>
      </c>
      <c r="AL608" s="51" t="str">
        <f t="shared" si="42"/>
        <v>11</v>
      </c>
      <c r="AM608" s="51" t="str">
        <f t="shared" si="43"/>
        <v>2011</v>
      </c>
    </row>
    <row r="609" spans="1:39" x14ac:dyDescent="0.25">
      <c r="A609">
        <v>608</v>
      </c>
      <c r="B609" s="6">
        <v>40616</v>
      </c>
      <c r="D609" s="6" t="str">
        <f t="shared" si="40"/>
        <v>Mon</v>
      </c>
      <c r="E609" s="3">
        <v>0.83958333333333324</v>
      </c>
      <c r="F609" t="s">
        <v>1261</v>
      </c>
      <c r="G609" t="s">
        <v>1290</v>
      </c>
      <c r="H609" s="4" t="s">
        <v>17</v>
      </c>
      <c r="I609" t="s">
        <v>19</v>
      </c>
      <c r="J609">
        <v>5</v>
      </c>
      <c r="K609" s="14" t="s">
        <v>93</v>
      </c>
      <c r="L609" t="s">
        <v>141</v>
      </c>
      <c r="M609" s="33" t="s">
        <v>55</v>
      </c>
      <c r="N609" s="33" t="s">
        <v>55</v>
      </c>
      <c r="O609" s="26">
        <v>4</v>
      </c>
      <c r="P609" t="s">
        <v>1231</v>
      </c>
      <c r="Q609" t="s">
        <v>1232</v>
      </c>
      <c r="R609" t="s">
        <v>1233</v>
      </c>
      <c r="S609" t="s">
        <v>818</v>
      </c>
      <c r="T609">
        <v>22611</v>
      </c>
      <c r="AK609" s="53" t="str">
        <f t="shared" si="41"/>
        <v>03/14/11</v>
      </c>
      <c r="AL609" s="51" t="str">
        <f t="shared" si="42"/>
        <v>11</v>
      </c>
      <c r="AM609" s="51" t="str">
        <f t="shared" si="43"/>
        <v>2011</v>
      </c>
    </row>
    <row r="610" spans="1:39" x14ac:dyDescent="0.25">
      <c r="A610">
        <v>609</v>
      </c>
      <c r="B610" s="6">
        <v>40616</v>
      </c>
      <c r="D610" s="6" t="str">
        <f t="shared" si="40"/>
        <v>Mon</v>
      </c>
      <c r="E610" s="3">
        <v>0.84027777777777779</v>
      </c>
      <c r="F610" t="s">
        <v>903</v>
      </c>
      <c r="G610" t="s">
        <v>904</v>
      </c>
      <c r="H610" s="4" t="s">
        <v>17</v>
      </c>
      <c r="I610" t="s">
        <v>19</v>
      </c>
      <c r="J610">
        <v>5</v>
      </c>
      <c r="K610" s="14" t="s">
        <v>93</v>
      </c>
      <c r="L610" t="s">
        <v>157</v>
      </c>
      <c r="M610" s="33" t="s">
        <v>55</v>
      </c>
      <c r="N610" s="33" t="s">
        <v>55</v>
      </c>
      <c r="O610" s="26">
        <v>8</v>
      </c>
      <c r="P610" t="s">
        <v>905</v>
      </c>
      <c r="Q610" t="s">
        <v>906</v>
      </c>
      <c r="R610" t="s">
        <v>907</v>
      </c>
      <c r="S610" t="s">
        <v>819</v>
      </c>
      <c r="T610">
        <v>45506</v>
      </c>
      <c r="AK610" s="53" t="str">
        <f t="shared" si="41"/>
        <v>03/14/11</v>
      </c>
      <c r="AL610" s="51" t="str">
        <f t="shared" si="42"/>
        <v>11</v>
      </c>
      <c r="AM610" s="51" t="str">
        <f t="shared" si="43"/>
        <v>2011</v>
      </c>
    </row>
    <row r="611" spans="1:39" x14ac:dyDescent="0.25">
      <c r="A611">
        <v>610</v>
      </c>
      <c r="B611" s="6">
        <v>40616</v>
      </c>
      <c r="D611" s="6" t="str">
        <f t="shared" si="40"/>
        <v>Mon</v>
      </c>
      <c r="E611" s="3">
        <v>0.84027777777777779</v>
      </c>
      <c r="F611" t="s">
        <v>1407</v>
      </c>
      <c r="G611" t="s">
        <v>1437</v>
      </c>
      <c r="H611" s="4" t="s">
        <v>17</v>
      </c>
      <c r="I611" t="s">
        <v>19</v>
      </c>
      <c r="J611">
        <v>5</v>
      </c>
      <c r="K611" s="14" t="s">
        <v>93</v>
      </c>
      <c r="L611" t="s">
        <v>1408</v>
      </c>
      <c r="M611" s="33"/>
      <c r="N611" s="33"/>
      <c r="O611" s="26">
        <v>4</v>
      </c>
      <c r="P611" t="s">
        <v>1434</v>
      </c>
      <c r="Q611" t="s">
        <v>1435</v>
      </c>
      <c r="R611" t="s">
        <v>741</v>
      </c>
      <c r="S611" t="s">
        <v>827</v>
      </c>
      <c r="T611">
        <v>29039</v>
      </c>
      <c r="AK611" s="53" t="str">
        <f t="shared" si="41"/>
        <v>03/14/11</v>
      </c>
      <c r="AL611" s="51" t="str">
        <f t="shared" si="42"/>
        <v>11</v>
      </c>
      <c r="AM611" s="51" t="str">
        <f t="shared" si="43"/>
        <v>2011</v>
      </c>
    </row>
    <row r="612" spans="1:39" x14ac:dyDescent="0.25">
      <c r="A612">
        <v>611</v>
      </c>
      <c r="B612" s="6">
        <v>40616</v>
      </c>
      <c r="D612" s="6" t="str">
        <f t="shared" si="40"/>
        <v>Mon</v>
      </c>
      <c r="E612" s="3">
        <v>0.87569444444444444</v>
      </c>
      <c r="F612" t="s">
        <v>1407</v>
      </c>
      <c r="G612" t="s">
        <v>1437</v>
      </c>
      <c r="H612" s="4" t="s">
        <v>17</v>
      </c>
      <c r="I612" t="s">
        <v>19</v>
      </c>
      <c r="J612">
        <v>5</v>
      </c>
      <c r="K612" s="12" t="s">
        <v>26</v>
      </c>
      <c r="L612" t="s">
        <v>1408</v>
      </c>
      <c r="M612" s="33"/>
      <c r="N612" s="33"/>
      <c r="O612" s="26">
        <v>4</v>
      </c>
      <c r="P612" t="s">
        <v>1434</v>
      </c>
      <c r="Q612" t="s">
        <v>1435</v>
      </c>
      <c r="R612" t="s">
        <v>741</v>
      </c>
      <c r="S612" t="s">
        <v>827</v>
      </c>
      <c r="T612">
        <v>29039</v>
      </c>
      <c r="AK612" s="53" t="str">
        <f t="shared" si="41"/>
        <v>03/14/11</v>
      </c>
      <c r="AL612" s="51" t="str">
        <f t="shared" si="42"/>
        <v>11</v>
      </c>
      <c r="AM612" s="51" t="str">
        <f t="shared" si="43"/>
        <v>2011</v>
      </c>
    </row>
    <row r="613" spans="1:39" x14ac:dyDescent="0.25">
      <c r="A613">
        <v>612</v>
      </c>
      <c r="B613" s="6">
        <v>40616</v>
      </c>
      <c r="D613" s="6" t="str">
        <f t="shared" si="40"/>
        <v>Mon</v>
      </c>
      <c r="E613" s="3">
        <v>0.87777777777777777</v>
      </c>
      <c r="F613" t="s">
        <v>1454</v>
      </c>
      <c r="G613" t="s">
        <v>1476</v>
      </c>
      <c r="H613" s="4" t="s">
        <v>17</v>
      </c>
      <c r="I613" t="s">
        <v>19</v>
      </c>
      <c r="J613">
        <v>5</v>
      </c>
      <c r="K613" s="12" t="s">
        <v>26</v>
      </c>
      <c r="L613" t="s">
        <v>283</v>
      </c>
      <c r="M613" s="34">
        <v>40619</v>
      </c>
      <c r="O613" s="26">
        <v>4</v>
      </c>
      <c r="P613" t="s">
        <v>1461</v>
      </c>
      <c r="Q613" t="s">
        <v>1462</v>
      </c>
      <c r="R613" t="s">
        <v>1463</v>
      </c>
      <c r="S613" t="s">
        <v>833</v>
      </c>
      <c r="T613">
        <v>30427</v>
      </c>
      <c r="AK613" s="53" t="str">
        <f t="shared" si="41"/>
        <v>03/14/11</v>
      </c>
      <c r="AL613" s="51" t="str">
        <f t="shared" si="42"/>
        <v>11</v>
      </c>
      <c r="AM613" s="51" t="str">
        <f t="shared" si="43"/>
        <v>2011</v>
      </c>
    </row>
    <row r="614" spans="1:39" x14ac:dyDescent="0.25">
      <c r="A614">
        <v>613</v>
      </c>
      <c r="B614" s="6">
        <v>40616</v>
      </c>
      <c r="D614" s="6" t="str">
        <f t="shared" si="40"/>
        <v>Mon</v>
      </c>
      <c r="E614" s="3">
        <v>0.87916666666666676</v>
      </c>
      <c r="F614" t="s">
        <v>1455</v>
      </c>
      <c r="G614" t="s">
        <v>1477</v>
      </c>
      <c r="H614" s="4" t="s">
        <v>17</v>
      </c>
      <c r="I614" t="s">
        <v>19</v>
      </c>
      <c r="J614">
        <v>5</v>
      </c>
      <c r="K614" s="12" t="s">
        <v>26</v>
      </c>
      <c r="L614" t="s">
        <v>294</v>
      </c>
      <c r="M614" s="33">
        <v>40619</v>
      </c>
      <c r="N614" s="33">
        <v>40633</v>
      </c>
      <c r="O614" s="26">
        <v>3</v>
      </c>
      <c r="P614" t="s">
        <v>1464</v>
      </c>
      <c r="Q614" t="s">
        <v>1465</v>
      </c>
      <c r="R614" t="s">
        <v>1466</v>
      </c>
      <c r="S614" t="s">
        <v>837</v>
      </c>
      <c r="T614" t="s">
        <v>1467</v>
      </c>
      <c r="AK614" s="53" t="str">
        <f t="shared" si="41"/>
        <v>03/14/11</v>
      </c>
      <c r="AL614" s="51" t="str">
        <f t="shared" si="42"/>
        <v>11</v>
      </c>
      <c r="AM614" s="51" t="str">
        <f t="shared" si="43"/>
        <v>2011</v>
      </c>
    </row>
    <row r="615" spans="1:39" x14ac:dyDescent="0.25">
      <c r="A615">
        <v>614</v>
      </c>
      <c r="B615" s="6">
        <v>40616</v>
      </c>
      <c r="D615" s="6" t="str">
        <f t="shared" si="40"/>
        <v>Mon</v>
      </c>
      <c r="E615" s="3">
        <v>0.90902777777777777</v>
      </c>
      <c r="F615" t="s">
        <v>86</v>
      </c>
      <c r="G615" t="s">
        <v>1065</v>
      </c>
      <c r="H615" s="4" t="s">
        <v>17</v>
      </c>
      <c r="I615" t="s">
        <v>19</v>
      </c>
      <c r="J615">
        <v>5</v>
      </c>
      <c r="K615" s="14" t="s">
        <v>93</v>
      </c>
      <c r="L615" t="s">
        <v>88</v>
      </c>
      <c r="M615" s="33" t="s">
        <v>55</v>
      </c>
      <c r="N615" s="33" t="s">
        <v>55</v>
      </c>
      <c r="O615" s="26">
        <v>0</v>
      </c>
      <c r="P615" t="s">
        <v>427</v>
      </c>
      <c r="Q615" t="s">
        <v>428</v>
      </c>
      <c r="R615" t="s">
        <v>429</v>
      </c>
      <c r="S615" t="s">
        <v>829</v>
      </c>
      <c r="T615" s="10" t="s">
        <v>430</v>
      </c>
      <c r="AK615" s="53" t="str">
        <f t="shared" si="41"/>
        <v>03/14/11</v>
      </c>
      <c r="AL615" s="51" t="str">
        <f t="shared" si="42"/>
        <v>11</v>
      </c>
      <c r="AM615" s="51" t="str">
        <f t="shared" si="43"/>
        <v>2011</v>
      </c>
    </row>
    <row r="616" spans="1:39" x14ac:dyDescent="0.25">
      <c r="A616">
        <v>615</v>
      </c>
      <c r="B616" s="6">
        <v>40617</v>
      </c>
      <c r="D616" s="6" t="str">
        <f t="shared" si="40"/>
        <v>Tue</v>
      </c>
      <c r="E616" s="3">
        <v>0.7729166666666667</v>
      </c>
      <c r="F616" t="s">
        <v>82</v>
      </c>
      <c r="G616" t="s">
        <v>876</v>
      </c>
      <c r="H616" s="4" t="s">
        <v>17</v>
      </c>
      <c r="I616" t="s">
        <v>19</v>
      </c>
      <c r="J616">
        <v>5</v>
      </c>
      <c r="K616" s="13" t="s">
        <v>40</v>
      </c>
      <c r="L616" t="s">
        <v>84</v>
      </c>
      <c r="M616" s="33" t="s">
        <v>55</v>
      </c>
      <c r="N616" s="33" t="s">
        <v>55</v>
      </c>
      <c r="O616" s="26">
        <v>4</v>
      </c>
      <c r="P616" t="s">
        <v>739</v>
      </c>
      <c r="Q616" t="s">
        <v>740</v>
      </c>
      <c r="R616" t="s">
        <v>741</v>
      </c>
      <c r="S616" t="s">
        <v>828</v>
      </c>
      <c r="T616" s="10">
        <v>38016</v>
      </c>
      <c r="AK616" s="53" t="str">
        <f t="shared" si="41"/>
        <v>03/15/11</v>
      </c>
      <c r="AL616" s="51" t="str">
        <f t="shared" si="42"/>
        <v>11</v>
      </c>
      <c r="AM616" s="51" t="str">
        <f t="shared" si="43"/>
        <v>2011</v>
      </c>
    </row>
    <row r="617" spans="1:39" x14ac:dyDescent="0.25">
      <c r="A617">
        <v>616</v>
      </c>
      <c r="B617" s="6">
        <v>40617</v>
      </c>
      <c r="D617" s="6" t="str">
        <f t="shared" si="40"/>
        <v>Tue</v>
      </c>
      <c r="E617" s="3">
        <v>0.77430555555555547</v>
      </c>
      <c r="F617" t="s">
        <v>313</v>
      </c>
      <c r="G617" t="s">
        <v>868</v>
      </c>
      <c r="H617" s="4" t="s">
        <v>17</v>
      </c>
      <c r="I617" t="s">
        <v>19</v>
      </c>
      <c r="J617">
        <v>5</v>
      </c>
      <c r="K617" s="13" t="s">
        <v>40</v>
      </c>
      <c r="L617" t="s">
        <v>233</v>
      </c>
      <c r="M617" s="33" t="s">
        <v>55</v>
      </c>
      <c r="N617" s="33" t="s">
        <v>55</v>
      </c>
      <c r="O617" s="26">
        <v>4</v>
      </c>
      <c r="P617" t="s">
        <v>403</v>
      </c>
      <c r="Q617" t="s">
        <v>404</v>
      </c>
      <c r="R617" t="s">
        <v>405</v>
      </c>
      <c r="S617" t="s">
        <v>821</v>
      </c>
      <c r="T617" s="10">
        <v>28761</v>
      </c>
      <c r="AK617" s="53" t="str">
        <f t="shared" si="41"/>
        <v>03/15/11</v>
      </c>
      <c r="AL617" s="51" t="str">
        <f t="shared" si="42"/>
        <v>11</v>
      </c>
      <c r="AM617" s="51" t="str">
        <f t="shared" si="43"/>
        <v>2011</v>
      </c>
    </row>
    <row r="618" spans="1:39" x14ac:dyDescent="0.25">
      <c r="A618">
        <v>617</v>
      </c>
      <c r="B618" s="6">
        <v>40618</v>
      </c>
      <c r="D618" s="6" t="str">
        <f t="shared" si="40"/>
        <v>Wed</v>
      </c>
      <c r="E618" s="3">
        <v>0.75277777777777777</v>
      </c>
      <c r="F618" t="s">
        <v>181</v>
      </c>
      <c r="G618" t="s">
        <v>875</v>
      </c>
      <c r="H618" s="4" t="s">
        <v>17</v>
      </c>
      <c r="I618" t="s">
        <v>19</v>
      </c>
      <c r="J618">
        <v>5</v>
      </c>
      <c r="K618" s="13" t="s">
        <v>40</v>
      </c>
      <c r="L618" t="s">
        <v>182</v>
      </c>
      <c r="M618" s="33" t="s">
        <v>55</v>
      </c>
      <c r="N618" s="33" t="s">
        <v>55</v>
      </c>
      <c r="O618" s="26">
        <v>4</v>
      </c>
      <c r="P618" t="s">
        <v>399</v>
      </c>
      <c r="Q618" t="s">
        <v>400</v>
      </c>
      <c r="R618" t="s">
        <v>401</v>
      </c>
      <c r="S618" t="s">
        <v>833</v>
      </c>
      <c r="T618" s="10">
        <v>30474</v>
      </c>
      <c r="AK618" s="53" t="str">
        <f t="shared" si="41"/>
        <v>03/16/11</v>
      </c>
      <c r="AL618" s="51" t="str">
        <f t="shared" si="42"/>
        <v>11</v>
      </c>
      <c r="AM618" s="51" t="str">
        <f t="shared" si="43"/>
        <v>2011</v>
      </c>
    </row>
    <row r="619" spans="1:39" x14ac:dyDescent="0.25">
      <c r="A619">
        <v>618</v>
      </c>
      <c r="B619" s="6">
        <v>40618</v>
      </c>
      <c r="D619" s="6" t="str">
        <f t="shared" si="40"/>
        <v>Wed</v>
      </c>
      <c r="E619" s="3">
        <v>0.75347222222222221</v>
      </c>
      <c r="F619" t="s">
        <v>1456</v>
      </c>
      <c r="G619" t="s">
        <v>926</v>
      </c>
      <c r="H619" s="4" t="s">
        <v>17</v>
      </c>
      <c r="I619" t="s">
        <v>19</v>
      </c>
      <c r="J619">
        <v>5</v>
      </c>
      <c r="K619" s="13" t="s">
        <v>40</v>
      </c>
      <c r="L619" t="s">
        <v>1457</v>
      </c>
      <c r="M619" s="33">
        <v>40619</v>
      </c>
      <c r="N619" s="33">
        <v>40633</v>
      </c>
      <c r="O619" s="26">
        <v>5</v>
      </c>
      <c r="P619" t="s">
        <v>928</v>
      </c>
      <c r="Q619" t="s">
        <v>929</v>
      </c>
      <c r="R619" t="s">
        <v>930</v>
      </c>
      <c r="S619" t="s">
        <v>931</v>
      </c>
      <c r="T619">
        <v>36093</v>
      </c>
      <c r="AK619" s="53" t="str">
        <f t="shared" si="41"/>
        <v>03/16/11</v>
      </c>
      <c r="AL619" s="51" t="str">
        <f t="shared" si="42"/>
        <v>11</v>
      </c>
      <c r="AM619" s="51" t="str">
        <f t="shared" si="43"/>
        <v>2011</v>
      </c>
    </row>
    <row r="620" spans="1:39" x14ac:dyDescent="0.25">
      <c r="A620">
        <v>619</v>
      </c>
      <c r="B620" s="6">
        <v>40618</v>
      </c>
      <c r="D620" s="6" t="str">
        <f t="shared" si="40"/>
        <v>Wed</v>
      </c>
      <c r="E620" s="3">
        <v>0.75555555555555554</v>
      </c>
      <c r="F620" t="s">
        <v>181</v>
      </c>
      <c r="G620" t="s">
        <v>875</v>
      </c>
      <c r="H620" s="4" t="s">
        <v>17</v>
      </c>
      <c r="I620" t="s">
        <v>19</v>
      </c>
      <c r="J620">
        <v>5</v>
      </c>
      <c r="K620" s="13" t="s">
        <v>40</v>
      </c>
      <c r="L620" t="s">
        <v>182</v>
      </c>
      <c r="M620" s="33" t="s">
        <v>55</v>
      </c>
      <c r="N620" s="33" t="s">
        <v>55</v>
      </c>
      <c r="O620" s="26">
        <v>4</v>
      </c>
      <c r="P620" t="s">
        <v>399</v>
      </c>
      <c r="Q620" t="s">
        <v>400</v>
      </c>
      <c r="R620" t="s">
        <v>401</v>
      </c>
      <c r="S620" t="s">
        <v>833</v>
      </c>
      <c r="T620" s="10">
        <v>30474</v>
      </c>
      <c r="AK620" s="53" t="str">
        <f t="shared" si="41"/>
        <v>03/16/11</v>
      </c>
      <c r="AL620" s="51" t="str">
        <f t="shared" si="42"/>
        <v>11</v>
      </c>
      <c r="AM620" s="51" t="str">
        <f t="shared" si="43"/>
        <v>2011</v>
      </c>
    </row>
    <row r="621" spans="1:39" x14ac:dyDescent="0.25">
      <c r="A621">
        <v>620</v>
      </c>
      <c r="B621" s="6">
        <v>40618</v>
      </c>
      <c r="D621" s="6" t="str">
        <f t="shared" si="40"/>
        <v>Wed</v>
      </c>
      <c r="E621" s="3">
        <v>0.75624999999999998</v>
      </c>
      <c r="F621" t="s">
        <v>1458</v>
      </c>
      <c r="G621" t="s">
        <v>868</v>
      </c>
      <c r="H621" s="4" t="s">
        <v>17</v>
      </c>
      <c r="I621" t="s">
        <v>19</v>
      </c>
      <c r="J621">
        <v>5</v>
      </c>
      <c r="K621" s="13" t="s">
        <v>40</v>
      </c>
      <c r="L621" t="s">
        <v>43</v>
      </c>
      <c r="M621" s="34">
        <v>40619</v>
      </c>
      <c r="O621" s="26">
        <v>8</v>
      </c>
      <c r="P621" t="s">
        <v>1468</v>
      </c>
      <c r="Q621" t="s">
        <v>1469</v>
      </c>
      <c r="R621" t="s">
        <v>1470</v>
      </c>
      <c r="S621" t="s">
        <v>819</v>
      </c>
      <c r="T621">
        <v>44262</v>
      </c>
      <c r="AK621" s="53" t="str">
        <f t="shared" si="41"/>
        <v>03/16/11</v>
      </c>
      <c r="AL621" s="51" t="str">
        <f t="shared" si="42"/>
        <v>11</v>
      </c>
      <c r="AM621" s="51" t="str">
        <f t="shared" si="43"/>
        <v>2011</v>
      </c>
    </row>
    <row r="622" spans="1:39" x14ac:dyDescent="0.25">
      <c r="A622">
        <v>621</v>
      </c>
      <c r="B622" s="6">
        <v>40618</v>
      </c>
      <c r="D622" s="6" t="str">
        <f t="shared" si="40"/>
        <v>Wed</v>
      </c>
      <c r="E622" s="3">
        <v>0.87847222222222221</v>
      </c>
      <c r="F622" t="s">
        <v>1456</v>
      </c>
      <c r="G622" t="s">
        <v>926</v>
      </c>
      <c r="H622" s="4" t="s">
        <v>17</v>
      </c>
      <c r="I622" t="s">
        <v>19</v>
      </c>
      <c r="J622">
        <v>5</v>
      </c>
      <c r="K622" s="14" t="s">
        <v>93</v>
      </c>
      <c r="L622" t="s">
        <v>1457</v>
      </c>
      <c r="M622" s="33" t="s">
        <v>55</v>
      </c>
      <c r="N622" s="33" t="s">
        <v>55</v>
      </c>
      <c r="O622" s="26">
        <v>5</v>
      </c>
      <c r="P622" t="s">
        <v>928</v>
      </c>
      <c r="Q622" t="s">
        <v>929</v>
      </c>
      <c r="R622" t="s">
        <v>930</v>
      </c>
      <c r="S622" t="s">
        <v>931</v>
      </c>
      <c r="T622">
        <v>36093</v>
      </c>
      <c r="AK622" s="53" t="str">
        <f t="shared" si="41"/>
        <v>03/16/11</v>
      </c>
      <c r="AL622" s="51" t="str">
        <f t="shared" si="42"/>
        <v>11</v>
      </c>
      <c r="AM622" s="51" t="str">
        <f t="shared" si="43"/>
        <v>2011</v>
      </c>
    </row>
    <row r="623" spans="1:39" x14ac:dyDescent="0.25">
      <c r="A623">
        <v>622</v>
      </c>
      <c r="B623" s="6">
        <v>40618</v>
      </c>
      <c r="D623" s="6" t="str">
        <f t="shared" si="40"/>
        <v>Wed</v>
      </c>
      <c r="E623" s="3">
        <v>0.87847222222222221</v>
      </c>
      <c r="F623" t="s">
        <v>1179</v>
      </c>
      <c r="G623" t="s">
        <v>899</v>
      </c>
      <c r="H623" s="4" t="s">
        <v>17</v>
      </c>
      <c r="I623" t="s">
        <v>19</v>
      </c>
      <c r="J623">
        <v>5</v>
      </c>
      <c r="K623" s="14" t="s">
        <v>93</v>
      </c>
      <c r="L623" t="s">
        <v>1183</v>
      </c>
      <c r="M623" s="33" t="s">
        <v>55</v>
      </c>
      <c r="N623" s="33" t="s">
        <v>55</v>
      </c>
      <c r="O623" s="26">
        <v>0</v>
      </c>
      <c r="P623" t="s">
        <v>1180</v>
      </c>
      <c r="Q623" t="s">
        <v>1181</v>
      </c>
      <c r="R623" t="s">
        <v>1182</v>
      </c>
      <c r="S623" t="s">
        <v>844</v>
      </c>
      <c r="T623">
        <v>55075</v>
      </c>
      <c r="AK623" s="53" t="str">
        <f t="shared" si="41"/>
        <v>03/16/11</v>
      </c>
      <c r="AL623" s="51" t="str">
        <f t="shared" si="42"/>
        <v>11</v>
      </c>
      <c r="AM623" s="51" t="str">
        <f t="shared" si="43"/>
        <v>2011</v>
      </c>
    </row>
    <row r="624" spans="1:39" x14ac:dyDescent="0.25">
      <c r="A624">
        <v>623</v>
      </c>
      <c r="B624" s="6">
        <v>40618</v>
      </c>
      <c r="D624" s="6" t="str">
        <f t="shared" si="40"/>
        <v>Wed</v>
      </c>
      <c r="E624" s="3">
        <v>0.88055555555555554</v>
      </c>
      <c r="F624" t="s">
        <v>1459</v>
      </c>
      <c r="G624" t="s">
        <v>1037</v>
      </c>
      <c r="H624" s="4" t="s">
        <v>17</v>
      </c>
      <c r="I624" t="s">
        <v>19</v>
      </c>
      <c r="J624">
        <v>5</v>
      </c>
      <c r="K624" s="14" t="s">
        <v>93</v>
      </c>
      <c r="L624" t="s">
        <v>222</v>
      </c>
      <c r="M624" s="34">
        <v>40619</v>
      </c>
      <c r="O624" s="26">
        <v>9</v>
      </c>
      <c r="P624" t="s">
        <v>1471</v>
      </c>
      <c r="Q624" t="s">
        <v>1472</v>
      </c>
      <c r="R624" t="s">
        <v>1473</v>
      </c>
      <c r="S624" t="s">
        <v>354</v>
      </c>
      <c r="T624">
        <v>61104</v>
      </c>
      <c r="AK624" s="53" t="str">
        <f t="shared" si="41"/>
        <v>03/16/11</v>
      </c>
      <c r="AL624" s="51" t="str">
        <f t="shared" si="42"/>
        <v>11</v>
      </c>
      <c r="AM624" s="51" t="str">
        <f t="shared" si="43"/>
        <v>2011</v>
      </c>
    </row>
    <row r="625" spans="1:39" x14ac:dyDescent="0.25">
      <c r="A625">
        <v>624</v>
      </c>
      <c r="B625" s="6">
        <v>40618</v>
      </c>
      <c r="D625" s="6" t="str">
        <f t="shared" si="40"/>
        <v>Wed</v>
      </c>
      <c r="E625" s="3">
        <v>0.88263888888888886</v>
      </c>
      <c r="F625" t="s">
        <v>231</v>
      </c>
      <c r="G625" t="s">
        <v>868</v>
      </c>
      <c r="H625" s="4" t="s">
        <v>17</v>
      </c>
      <c r="I625" t="s">
        <v>19</v>
      </c>
      <c r="J625">
        <v>5</v>
      </c>
      <c r="K625" s="14" t="s">
        <v>93</v>
      </c>
      <c r="L625" t="s">
        <v>233</v>
      </c>
      <c r="M625" s="33" t="s">
        <v>55</v>
      </c>
      <c r="N625" s="33" t="s">
        <v>55</v>
      </c>
      <c r="O625" s="26">
        <v>4</v>
      </c>
      <c r="P625" t="s">
        <v>403</v>
      </c>
      <c r="Q625" t="s">
        <v>404</v>
      </c>
      <c r="R625" t="s">
        <v>405</v>
      </c>
      <c r="S625" t="s">
        <v>821</v>
      </c>
      <c r="T625" s="10">
        <v>28761</v>
      </c>
      <c r="AK625" s="53" t="str">
        <f t="shared" si="41"/>
        <v>03/16/11</v>
      </c>
      <c r="AL625" s="51" t="str">
        <f t="shared" si="42"/>
        <v>11</v>
      </c>
      <c r="AM625" s="51" t="str">
        <f t="shared" si="43"/>
        <v>2011</v>
      </c>
    </row>
    <row r="626" spans="1:39" x14ac:dyDescent="0.25">
      <c r="A626">
        <v>625</v>
      </c>
      <c r="B626" s="6">
        <v>40618</v>
      </c>
      <c r="D626" s="6" t="str">
        <f t="shared" si="40"/>
        <v>Wed</v>
      </c>
      <c r="E626" s="3">
        <v>0.88263888888888886</v>
      </c>
      <c r="F626" t="s">
        <v>337</v>
      </c>
      <c r="G626" t="s">
        <v>943</v>
      </c>
      <c r="H626" s="4" t="s">
        <v>17</v>
      </c>
      <c r="I626" t="s">
        <v>19</v>
      </c>
      <c r="J626">
        <v>5</v>
      </c>
      <c r="K626" s="14" t="s">
        <v>93</v>
      </c>
      <c r="L626" t="s">
        <v>338</v>
      </c>
      <c r="M626" s="33" t="s">
        <v>55</v>
      </c>
      <c r="N626" s="33" t="s">
        <v>55</v>
      </c>
      <c r="O626" s="26">
        <v>9</v>
      </c>
      <c r="P626" t="s">
        <v>532</v>
      </c>
      <c r="Q626" t="s">
        <v>533</v>
      </c>
      <c r="R626" t="s">
        <v>534</v>
      </c>
      <c r="S626" t="s">
        <v>778</v>
      </c>
      <c r="T626" s="10">
        <v>46184</v>
      </c>
      <c r="AK626" s="53" t="str">
        <f t="shared" si="41"/>
        <v>03/16/11</v>
      </c>
      <c r="AL626" s="51" t="str">
        <f t="shared" si="42"/>
        <v>11</v>
      </c>
      <c r="AM626" s="51" t="str">
        <f t="shared" si="43"/>
        <v>2011</v>
      </c>
    </row>
    <row r="627" spans="1:39" x14ac:dyDescent="0.25">
      <c r="A627">
        <v>626</v>
      </c>
      <c r="B627" s="6">
        <v>40618</v>
      </c>
      <c r="D627" s="6" t="str">
        <f t="shared" si="40"/>
        <v>Wed</v>
      </c>
      <c r="E627" s="3">
        <v>0.8881944444444444</v>
      </c>
      <c r="F627" t="s">
        <v>1453</v>
      </c>
      <c r="G627" t="s">
        <v>1374</v>
      </c>
      <c r="H627" s="4" t="s">
        <v>17</v>
      </c>
      <c r="I627" t="s">
        <v>19</v>
      </c>
      <c r="J627">
        <v>5</v>
      </c>
      <c r="K627" s="12" t="s">
        <v>26</v>
      </c>
      <c r="L627" t="s">
        <v>1460</v>
      </c>
      <c r="M627" s="44">
        <v>40599</v>
      </c>
      <c r="N627" s="44">
        <v>40733</v>
      </c>
      <c r="O627" s="26">
        <v>1</v>
      </c>
      <c r="P627" t="s">
        <v>1387</v>
      </c>
      <c r="Q627" t="s">
        <v>1388</v>
      </c>
      <c r="R627" t="s">
        <v>1389</v>
      </c>
      <c r="S627">
        <v>65062</v>
      </c>
      <c r="T627" t="s">
        <v>1390</v>
      </c>
      <c r="AK627" s="53" t="str">
        <f t="shared" si="41"/>
        <v>03/16/11</v>
      </c>
      <c r="AL627" s="51" t="str">
        <f t="shared" si="42"/>
        <v>11</v>
      </c>
      <c r="AM627" s="51" t="str">
        <f t="shared" si="43"/>
        <v>2011</v>
      </c>
    </row>
    <row r="628" spans="1:39" x14ac:dyDescent="0.25">
      <c r="A628">
        <v>627</v>
      </c>
      <c r="B628" s="6">
        <v>40619</v>
      </c>
      <c r="D628" s="6" t="str">
        <f t="shared" si="40"/>
        <v>Thu</v>
      </c>
      <c r="E628" s="3">
        <v>0.8305555555555556</v>
      </c>
      <c r="F628" t="s">
        <v>1179</v>
      </c>
      <c r="G628" t="s">
        <v>899</v>
      </c>
      <c r="H628" s="4" t="s">
        <v>17</v>
      </c>
      <c r="I628" t="s">
        <v>19</v>
      </c>
      <c r="J628">
        <v>5</v>
      </c>
      <c r="K628" s="14" t="s">
        <v>93</v>
      </c>
      <c r="L628" t="s">
        <v>1183</v>
      </c>
      <c r="M628" s="33" t="s">
        <v>55</v>
      </c>
      <c r="N628" s="33" t="s">
        <v>55</v>
      </c>
      <c r="O628" s="26">
        <v>0</v>
      </c>
      <c r="P628" t="s">
        <v>1180</v>
      </c>
      <c r="Q628" t="s">
        <v>1181</v>
      </c>
      <c r="R628" t="s">
        <v>1182</v>
      </c>
      <c r="S628" t="s">
        <v>844</v>
      </c>
      <c r="T628">
        <v>55075</v>
      </c>
      <c r="AK628" s="53" t="str">
        <f t="shared" si="41"/>
        <v>03/17/11</v>
      </c>
      <c r="AL628" s="51" t="str">
        <f t="shared" si="42"/>
        <v>11</v>
      </c>
      <c r="AM628" s="51" t="str">
        <f t="shared" si="43"/>
        <v>2011</v>
      </c>
    </row>
    <row r="629" spans="1:39" x14ac:dyDescent="0.25">
      <c r="A629">
        <v>628</v>
      </c>
      <c r="B629" s="6">
        <v>40619</v>
      </c>
      <c r="D629" s="6" t="str">
        <f t="shared" si="40"/>
        <v>Thu</v>
      </c>
      <c r="E629" s="3">
        <v>0.8305555555555556</v>
      </c>
      <c r="F629" t="s">
        <v>226</v>
      </c>
      <c r="G629" t="s">
        <v>856</v>
      </c>
      <c r="H629" s="4" t="s">
        <v>17</v>
      </c>
      <c r="I629" t="s">
        <v>19</v>
      </c>
      <c r="J629">
        <v>5</v>
      </c>
      <c r="K629" s="14" t="s">
        <v>93</v>
      </c>
      <c r="L629" t="s">
        <v>227</v>
      </c>
      <c r="M629" s="33" t="s">
        <v>55</v>
      </c>
      <c r="N629" s="33" t="s">
        <v>55</v>
      </c>
      <c r="O629" s="26">
        <v>3</v>
      </c>
      <c r="P629" t="s">
        <v>503</v>
      </c>
      <c r="Q629" t="s">
        <v>504</v>
      </c>
      <c r="R629" t="s">
        <v>505</v>
      </c>
      <c r="S629" t="s">
        <v>837</v>
      </c>
      <c r="T629" s="10">
        <v>18403</v>
      </c>
      <c r="AK629" s="53" t="str">
        <f t="shared" si="41"/>
        <v>03/17/11</v>
      </c>
      <c r="AL629" s="51" t="str">
        <f t="shared" si="42"/>
        <v>11</v>
      </c>
      <c r="AM629" s="51" t="str">
        <f t="shared" si="43"/>
        <v>2011</v>
      </c>
    </row>
    <row r="630" spans="1:39" x14ac:dyDescent="0.25">
      <c r="A630">
        <v>629</v>
      </c>
      <c r="B630" s="6">
        <v>40619</v>
      </c>
      <c r="D630" s="6" t="str">
        <f t="shared" si="40"/>
        <v>Thu</v>
      </c>
      <c r="E630" s="3">
        <v>0.83124999999999993</v>
      </c>
      <c r="F630" t="s">
        <v>1017</v>
      </c>
      <c r="G630" t="s">
        <v>856</v>
      </c>
      <c r="H630" s="4" t="s">
        <v>17</v>
      </c>
      <c r="I630" t="s">
        <v>19</v>
      </c>
      <c r="J630">
        <v>5</v>
      </c>
      <c r="K630" s="14" t="s">
        <v>93</v>
      </c>
      <c r="L630" s="47" t="s">
        <v>1474</v>
      </c>
      <c r="M630" s="44">
        <v>40620</v>
      </c>
      <c r="N630" s="44">
        <v>40760</v>
      </c>
      <c r="O630" s="26">
        <v>9</v>
      </c>
      <c r="P630" t="s">
        <v>1018</v>
      </c>
      <c r="Q630" t="s">
        <v>1019</v>
      </c>
      <c r="R630" t="s">
        <v>1020</v>
      </c>
      <c r="S630" t="s">
        <v>778</v>
      </c>
      <c r="T630">
        <v>47710</v>
      </c>
      <c r="AK630" s="53" t="str">
        <f t="shared" si="41"/>
        <v>03/17/11</v>
      </c>
      <c r="AL630" s="51" t="str">
        <f t="shared" si="42"/>
        <v>11</v>
      </c>
      <c r="AM630" s="51" t="str">
        <f t="shared" si="43"/>
        <v>2011</v>
      </c>
    </row>
    <row r="631" spans="1:39" x14ac:dyDescent="0.25">
      <c r="A631">
        <v>630</v>
      </c>
      <c r="B631" s="6">
        <v>40619</v>
      </c>
      <c r="D631" s="6" t="str">
        <f t="shared" si="40"/>
        <v>Thu</v>
      </c>
      <c r="E631" s="3">
        <v>0.83194444444444438</v>
      </c>
      <c r="F631" t="s">
        <v>284</v>
      </c>
      <c r="G631" t="s">
        <v>1290</v>
      </c>
      <c r="H631" s="4" t="s">
        <v>17</v>
      </c>
      <c r="I631" t="s">
        <v>19</v>
      </c>
      <c r="J631">
        <v>5</v>
      </c>
      <c r="K631" s="14" t="s">
        <v>93</v>
      </c>
      <c r="L631" t="s">
        <v>90</v>
      </c>
      <c r="M631" s="33" t="s">
        <v>55</v>
      </c>
      <c r="N631" s="33" t="s">
        <v>55</v>
      </c>
      <c r="O631" s="26">
        <v>8</v>
      </c>
      <c r="P631" t="s">
        <v>500</v>
      </c>
      <c r="Q631" t="s">
        <v>501</v>
      </c>
      <c r="R631" t="s">
        <v>502</v>
      </c>
      <c r="S631" t="s">
        <v>819</v>
      </c>
      <c r="T631" s="10">
        <v>43055</v>
      </c>
      <c r="AK631" s="53" t="str">
        <f t="shared" si="41"/>
        <v>03/17/11</v>
      </c>
      <c r="AL631" s="51" t="str">
        <f t="shared" si="42"/>
        <v>11</v>
      </c>
      <c r="AM631" s="51" t="str">
        <f t="shared" si="43"/>
        <v>2011</v>
      </c>
    </row>
    <row r="632" spans="1:39" x14ac:dyDescent="0.25">
      <c r="A632">
        <v>631</v>
      </c>
      <c r="B632" s="6">
        <v>40619</v>
      </c>
      <c r="D632" s="6" t="str">
        <f t="shared" si="40"/>
        <v>Thu</v>
      </c>
      <c r="E632" s="3">
        <v>0.83263888888888893</v>
      </c>
      <c r="F632" t="s">
        <v>42</v>
      </c>
      <c r="G632" t="s">
        <v>856</v>
      </c>
      <c r="H632" s="4" t="s">
        <v>17</v>
      </c>
      <c r="I632" t="s">
        <v>19</v>
      </c>
      <c r="J632">
        <v>5</v>
      </c>
      <c r="K632" s="14" t="s">
        <v>93</v>
      </c>
      <c r="L632" t="s">
        <v>43</v>
      </c>
      <c r="M632" s="33" t="s">
        <v>55</v>
      </c>
      <c r="N632" s="33" t="s">
        <v>55</v>
      </c>
      <c r="O632" s="26">
        <v>8</v>
      </c>
      <c r="P632" t="s">
        <v>417</v>
      </c>
      <c r="Q632" t="s">
        <v>418</v>
      </c>
      <c r="R632" t="s">
        <v>419</v>
      </c>
      <c r="S632" t="s">
        <v>819</v>
      </c>
      <c r="T632" s="10">
        <v>44133</v>
      </c>
      <c r="AK632" s="53" t="str">
        <f t="shared" si="41"/>
        <v>03/17/11</v>
      </c>
      <c r="AL632" s="51" t="str">
        <f t="shared" si="42"/>
        <v>11</v>
      </c>
      <c r="AM632" s="51" t="str">
        <f t="shared" si="43"/>
        <v>2011</v>
      </c>
    </row>
    <row r="633" spans="1:39" x14ac:dyDescent="0.25">
      <c r="A633">
        <v>632</v>
      </c>
      <c r="B633" s="6">
        <v>40619</v>
      </c>
      <c r="D633" s="6" t="str">
        <f t="shared" si="40"/>
        <v>Thu</v>
      </c>
      <c r="E633" s="3">
        <v>0.86388888888888893</v>
      </c>
      <c r="F633" t="s">
        <v>217</v>
      </c>
      <c r="H633" s="4" t="s">
        <v>17</v>
      </c>
      <c r="I633" t="s">
        <v>19</v>
      </c>
      <c r="J633">
        <v>5</v>
      </c>
      <c r="K633" s="12" t="s">
        <v>26</v>
      </c>
      <c r="L633" t="s">
        <v>135</v>
      </c>
      <c r="M633" s="33" t="s">
        <v>55</v>
      </c>
      <c r="N633" s="33" t="s">
        <v>55</v>
      </c>
      <c r="O633" s="26">
        <v>3</v>
      </c>
      <c r="P633" t="s">
        <v>656</v>
      </c>
      <c r="Q633" t="s">
        <v>657</v>
      </c>
      <c r="R633" t="s">
        <v>658</v>
      </c>
      <c r="S633" t="s">
        <v>836</v>
      </c>
      <c r="T633" s="10" t="s">
        <v>659</v>
      </c>
      <c r="AK633" s="53" t="str">
        <f t="shared" si="41"/>
        <v>03/17/11</v>
      </c>
      <c r="AL633" s="51" t="str">
        <f t="shared" si="42"/>
        <v>11</v>
      </c>
      <c r="AM633" s="51" t="str">
        <f t="shared" si="43"/>
        <v>2011</v>
      </c>
    </row>
    <row r="634" spans="1:39" x14ac:dyDescent="0.25">
      <c r="A634">
        <v>633</v>
      </c>
      <c r="B634" s="6">
        <v>40619</v>
      </c>
      <c r="D634" s="6" t="str">
        <f t="shared" si="40"/>
        <v>Thu</v>
      </c>
      <c r="E634" s="3">
        <v>0.8666666666666667</v>
      </c>
      <c r="F634" t="s">
        <v>1478</v>
      </c>
      <c r="G634" t="s">
        <v>1482</v>
      </c>
      <c r="H634" s="4" t="s">
        <v>17</v>
      </c>
      <c r="I634" t="s">
        <v>19</v>
      </c>
      <c r="J634">
        <v>5</v>
      </c>
      <c r="K634" s="12" t="s">
        <v>26</v>
      </c>
      <c r="L634" t="s">
        <v>20</v>
      </c>
      <c r="M634" s="34">
        <v>40620</v>
      </c>
      <c r="O634" s="26">
        <v>2</v>
      </c>
      <c r="P634" t="s">
        <v>1479</v>
      </c>
      <c r="Q634" t="s">
        <v>1480</v>
      </c>
      <c r="R634" t="s">
        <v>1481</v>
      </c>
      <c r="S634" t="s">
        <v>814</v>
      </c>
      <c r="T634">
        <v>14120</v>
      </c>
      <c r="AK634" s="53" t="str">
        <f t="shared" si="41"/>
        <v>03/17/11</v>
      </c>
      <c r="AL634" s="51" t="str">
        <f t="shared" si="42"/>
        <v>11</v>
      </c>
      <c r="AM634" s="51" t="str">
        <f t="shared" si="43"/>
        <v>2011</v>
      </c>
    </row>
    <row r="635" spans="1:39" x14ac:dyDescent="0.25">
      <c r="A635">
        <v>634</v>
      </c>
      <c r="B635" s="6">
        <v>40620</v>
      </c>
      <c r="D635" s="6" t="str">
        <f t="shared" si="40"/>
        <v>Fri</v>
      </c>
      <c r="E635" s="3">
        <v>0.84930555555555554</v>
      </c>
      <c r="F635" t="s">
        <v>1179</v>
      </c>
      <c r="G635" t="s">
        <v>899</v>
      </c>
      <c r="H635" s="4" t="s">
        <v>17</v>
      </c>
      <c r="I635" t="s">
        <v>19</v>
      </c>
      <c r="J635">
        <v>5</v>
      </c>
      <c r="K635" s="14" t="s">
        <v>93</v>
      </c>
      <c r="L635" t="s">
        <v>1183</v>
      </c>
      <c r="M635" s="33" t="s">
        <v>55</v>
      </c>
      <c r="N635" s="33" t="s">
        <v>55</v>
      </c>
      <c r="O635" s="26">
        <v>0</v>
      </c>
      <c r="P635" t="s">
        <v>1180</v>
      </c>
      <c r="Q635" t="s">
        <v>1181</v>
      </c>
      <c r="R635" t="s">
        <v>1182</v>
      </c>
      <c r="S635" t="s">
        <v>844</v>
      </c>
      <c r="T635">
        <v>55075</v>
      </c>
      <c r="AK635" s="53" t="str">
        <f t="shared" si="41"/>
        <v>03/18/11</v>
      </c>
      <c r="AL635" s="51" t="str">
        <f t="shared" si="42"/>
        <v>11</v>
      </c>
      <c r="AM635" s="51" t="str">
        <f t="shared" si="43"/>
        <v>2011</v>
      </c>
    </row>
    <row r="636" spans="1:39" x14ac:dyDescent="0.25">
      <c r="A636">
        <v>635</v>
      </c>
      <c r="B636" s="6">
        <v>40620</v>
      </c>
      <c r="D636" s="6" t="str">
        <f t="shared" si="40"/>
        <v>Fri</v>
      </c>
      <c r="E636" s="3">
        <v>0.84930555555555554</v>
      </c>
      <c r="F636" t="s">
        <v>1407</v>
      </c>
      <c r="G636" t="s">
        <v>1437</v>
      </c>
      <c r="H636" s="4" t="s">
        <v>17</v>
      </c>
      <c r="I636" t="s">
        <v>19</v>
      </c>
      <c r="J636">
        <v>5</v>
      </c>
      <c r="K636" s="14" t="s">
        <v>93</v>
      </c>
      <c r="L636" t="s">
        <v>1408</v>
      </c>
      <c r="M636" s="33" t="s">
        <v>55</v>
      </c>
      <c r="N636" s="33" t="s">
        <v>55</v>
      </c>
      <c r="O636" s="4">
        <v>4</v>
      </c>
      <c r="P636" t="s">
        <v>1434</v>
      </c>
      <c r="Q636" t="s">
        <v>1435</v>
      </c>
      <c r="R636" t="s">
        <v>741</v>
      </c>
      <c r="S636" t="s">
        <v>827</v>
      </c>
      <c r="T636">
        <v>29039</v>
      </c>
      <c r="AK636" s="53" t="str">
        <f t="shared" si="41"/>
        <v>03/18/11</v>
      </c>
      <c r="AL636" s="51" t="str">
        <f t="shared" si="42"/>
        <v>11</v>
      </c>
      <c r="AM636" s="51" t="str">
        <f t="shared" si="43"/>
        <v>2011</v>
      </c>
    </row>
    <row r="637" spans="1:39" x14ac:dyDescent="0.25">
      <c r="A637">
        <v>636</v>
      </c>
      <c r="B637" s="6">
        <v>40620</v>
      </c>
      <c r="D637" s="6" t="str">
        <f t="shared" si="40"/>
        <v>Fri</v>
      </c>
      <c r="E637" s="3">
        <v>0.85069444444444453</v>
      </c>
      <c r="F637" t="s">
        <v>73</v>
      </c>
      <c r="G637" t="s">
        <v>992</v>
      </c>
      <c r="H637" s="4" t="s">
        <v>17</v>
      </c>
      <c r="I637" t="s">
        <v>19</v>
      </c>
      <c r="J637">
        <v>5</v>
      </c>
      <c r="K637" s="14" t="s">
        <v>93</v>
      </c>
      <c r="L637" t="s">
        <v>74</v>
      </c>
      <c r="M637" s="33" t="s">
        <v>55</v>
      </c>
      <c r="N637" s="33" t="s">
        <v>55</v>
      </c>
      <c r="O637" s="4">
        <v>7</v>
      </c>
      <c r="P637" t="s">
        <v>774</v>
      </c>
      <c r="Q637" t="s">
        <v>775</v>
      </c>
      <c r="R637" t="s">
        <v>776</v>
      </c>
      <c r="S637" t="s">
        <v>825</v>
      </c>
      <c r="T637" s="10">
        <v>59047</v>
      </c>
      <c r="AK637" s="53" t="str">
        <f t="shared" si="41"/>
        <v>03/18/11</v>
      </c>
      <c r="AL637" s="51" t="str">
        <f t="shared" si="42"/>
        <v>11</v>
      </c>
      <c r="AM637" s="51" t="str">
        <f t="shared" si="43"/>
        <v>2011</v>
      </c>
    </row>
    <row r="638" spans="1:39" x14ac:dyDescent="0.25">
      <c r="A638">
        <v>637</v>
      </c>
      <c r="B638" s="6">
        <v>40620</v>
      </c>
      <c r="D638" s="6" t="str">
        <f t="shared" si="40"/>
        <v>Fri</v>
      </c>
      <c r="E638" s="3">
        <v>0.8534722222222223</v>
      </c>
      <c r="F638" t="s">
        <v>1373</v>
      </c>
      <c r="G638" t="s">
        <v>1374</v>
      </c>
      <c r="H638" s="4" t="s">
        <v>17</v>
      </c>
      <c r="I638" t="s">
        <v>19</v>
      </c>
      <c r="J638">
        <v>5</v>
      </c>
      <c r="K638" s="14" t="s">
        <v>93</v>
      </c>
      <c r="L638" t="s">
        <v>1483</v>
      </c>
      <c r="M638" s="44">
        <v>40599</v>
      </c>
      <c r="N638" s="44">
        <v>40733</v>
      </c>
      <c r="O638" s="4">
        <v>1</v>
      </c>
      <c r="P638" t="s">
        <v>1387</v>
      </c>
      <c r="Q638" t="s">
        <v>1388</v>
      </c>
      <c r="R638" t="s">
        <v>1389</v>
      </c>
      <c r="S638">
        <v>65062</v>
      </c>
      <c r="T638" t="s">
        <v>1390</v>
      </c>
      <c r="AK638" s="53" t="str">
        <f t="shared" si="41"/>
        <v>03/18/11</v>
      </c>
      <c r="AL638" s="51" t="str">
        <f t="shared" si="42"/>
        <v>11</v>
      </c>
      <c r="AM638" s="51" t="str">
        <f t="shared" si="43"/>
        <v>2011</v>
      </c>
    </row>
    <row r="639" spans="1:39" x14ac:dyDescent="0.25">
      <c r="A639">
        <v>638</v>
      </c>
      <c r="B639" s="6">
        <v>40621</v>
      </c>
      <c r="D639" s="6" t="str">
        <f t="shared" si="40"/>
        <v>Sat</v>
      </c>
      <c r="E639" s="3">
        <v>0.76250000000000007</v>
      </c>
      <c r="F639" t="s">
        <v>1486</v>
      </c>
      <c r="G639" t="s">
        <v>1037</v>
      </c>
      <c r="H639" s="4" t="s">
        <v>17</v>
      </c>
      <c r="I639" t="s">
        <v>19</v>
      </c>
      <c r="J639">
        <v>5</v>
      </c>
      <c r="K639" s="13" t="s">
        <v>40</v>
      </c>
      <c r="L639" t="s">
        <v>1484</v>
      </c>
      <c r="O639" s="4">
        <v>2</v>
      </c>
      <c r="P639" t="s">
        <v>760</v>
      </c>
      <c r="Q639" t="s">
        <v>761</v>
      </c>
      <c r="R639" t="s">
        <v>762</v>
      </c>
      <c r="S639" t="s">
        <v>814</v>
      </c>
      <c r="T639" s="10" t="s">
        <v>763</v>
      </c>
      <c r="AK639" s="53" t="str">
        <f t="shared" si="41"/>
        <v>03/19/11</v>
      </c>
      <c r="AL639" s="51" t="str">
        <f t="shared" si="42"/>
        <v>11</v>
      </c>
      <c r="AM639" s="51" t="str">
        <f t="shared" si="43"/>
        <v>2011</v>
      </c>
    </row>
    <row r="640" spans="1:39" x14ac:dyDescent="0.25">
      <c r="A640">
        <v>639</v>
      </c>
      <c r="B640" s="6">
        <v>40621</v>
      </c>
      <c r="D640" s="6" t="str">
        <f t="shared" si="40"/>
        <v>Sat</v>
      </c>
      <c r="E640" s="3">
        <v>0.76666666666666661</v>
      </c>
      <c r="F640" t="s">
        <v>1485</v>
      </c>
      <c r="G640" t="s">
        <v>1196</v>
      </c>
      <c r="H640" s="4" t="s">
        <v>17</v>
      </c>
      <c r="I640" t="s">
        <v>19</v>
      </c>
      <c r="J640">
        <v>5</v>
      </c>
      <c r="K640" s="13" t="s">
        <v>40</v>
      </c>
      <c r="L640" t="s">
        <v>122</v>
      </c>
      <c r="M640" s="44">
        <v>40625</v>
      </c>
      <c r="N640" s="44">
        <v>40760</v>
      </c>
      <c r="O640" s="26">
        <v>1</v>
      </c>
      <c r="P640" t="s">
        <v>1487</v>
      </c>
      <c r="Q640" t="s">
        <v>1488</v>
      </c>
      <c r="R640" t="s">
        <v>1489</v>
      </c>
      <c r="S640" t="s">
        <v>834</v>
      </c>
      <c r="T640" s="11" t="s">
        <v>1490</v>
      </c>
      <c r="AK640" s="53" t="str">
        <f t="shared" si="41"/>
        <v>03/19/11</v>
      </c>
      <c r="AL640" s="51" t="str">
        <f t="shared" si="42"/>
        <v>11</v>
      </c>
      <c r="AM640" s="51" t="str">
        <f t="shared" si="43"/>
        <v>2011</v>
      </c>
    </row>
    <row r="641" spans="1:39" x14ac:dyDescent="0.25">
      <c r="A641">
        <v>640</v>
      </c>
      <c r="B641" s="6">
        <v>40621</v>
      </c>
      <c r="D641" s="6" t="str">
        <f t="shared" si="40"/>
        <v>Sat</v>
      </c>
      <c r="E641" s="3">
        <v>0.79999999999999993</v>
      </c>
      <c r="F641" t="s">
        <v>1486</v>
      </c>
      <c r="G641" t="s">
        <v>1037</v>
      </c>
      <c r="H641" s="4" t="s">
        <v>17</v>
      </c>
      <c r="I641" t="s">
        <v>19</v>
      </c>
      <c r="J641">
        <v>5</v>
      </c>
      <c r="K641" s="14" t="s">
        <v>93</v>
      </c>
      <c r="L641" t="s">
        <v>1484</v>
      </c>
      <c r="O641" s="26">
        <v>2</v>
      </c>
      <c r="P641" t="s">
        <v>760</v>
      </c>
      <c r="Q641" t="s">
        <v>761</v>
      </c>
      <c r="R641" t="s">
        <v>762</v>
      </c>
      <c r="S641" t="s">
        <v>814</v>
      </c>
      <c r="T641" s="10" t="s">
        <v>763</v>
      </c>
      <c r="AK641" s="53" t="str">
        <f t="shared" si="41"/>
        <v>03/19/11</v>
      </c>
      <c r="AL641" s="51" t="str">
        <f t="shared" si="42"/>
        <v>11</v>
      </c>
      <c r="AM641" s="51" t="str">
        <f t="shared" si="43"/>
        <v>2011</v>
      </c>
    </row>
    <row r="642" spans="1:39" x14ac:dyDescent="0.25">
      <c r="A642">
        <v>641</v>
      </c>
      <c r="B642" s="6">
        <v>40621</v>
      </c>
      <c r="D642" s="6" t="str">
        <f t="shared" si="40"/>
        <v>Sat</v>
      </c>
      <c r="E642" s="3">
        <v>0.80208333333333337</v>
      </c>
      <c r="F642" t="s">
        <v>46</v>
      </c>
      <c r="G642" t="s">
        <v>896</v>
      </c>
      <c r="H642" s="4" t="s">
        <v>17</v>
      </c>
      <c r="I642" t="s">
        <v>19</v>
      </c>
      <c r="J642">
        <v>5</v>
      </c>
      <c r="K642" s="14" t="s">
        <v>93</v>
      </c>
      <c r="L642" t="s">
        <v>48</v>
      </c>
      <c r="M642" s="33" t="s">
        <v>55</v>
      </c>
      <c r="N642" s="33" t="s">
        <v>55</v>
      </c>
      <c r="O642" s="26">
        <v>4</v>
      </c>
      <c r="P642" t="s">
        <v>695</v>
      </c>
      <c r="Q642" t="s">
        <v>696</v>
      </c>
      <c r="R642" t="s">
        <v>697</v>
      </c>
      <c r="S642" t="s">
        <v>817</v>
      </c>
      <c r="T642" s="10">
        <v>33157</v>
      </c>
      <c r="AK642" s="53" t="str">
        <f t="shared" si="41"/>
        <v>03/19/11</v>
      </c>
      <c r="AL642" s="51" t="str">
        <f t="shared" si="42"/>
        <v>11</v>
      </c>
      <c r="AM642" s="51" t="str">
        <f t="shared" si="43"/>
        <v>2011</v>
      </c>
    </row>
    <row r="643" spans="1:39" x14ac:dyDescent="0.25">
      <c r="A643">
        <v>642</v>
      </c>
      <c r="B643" s="6">
        <v>40621</v>
      </c>
      <c r="D643" s="6" t="str">
        <f t="shared" ref="D643:D709" si="44">TEXT(WEEKDAY(B643),"ddd")</f>
        <v>Sat</v>
      </c>
      <c r="E643" s="3">
        <v>0.8041666666666667</v>
      </c>
      <c r="F643" t="s">
        <v>1485</v>
      </c>
      <c r="G643" t="s">
        <v>1196</v>
      </c>
      <c r="H643" s="4" t="s">
        <v>17</v>
      </c>
      <c r="I643" t="s">
        <v>19</v>
      </c>
      <c r="J643">
        <v>5</v>
      </c>
      <c r="K643" s="14" t="s">
        <v>93</v>
      </c>
      <c r="L643" t="s">
        <v>122</v>
      </c>
      <c r="O643" s="26">
        <v>1</v>
      </c>
      <c r="P643" t="s">
        <v>1487</v>
      </c>
      <c r="Q643" t="s">
        <v>1488</v>
      </c>
      <c r="R643" t="s">
        <v>1489</v>
      </c>
      <c r="S643" t="s">
        <v>834</v>
      </c>
      <c r="T643" s="10" t="s">
        <v>1490</v>
      </c>
      <c r="AK643" s="53" t="str">
        <f t="shared" ref="AK643:AK706" si="45">TEXT(B643,"mm/dd/yy")</f>
        <v>03/19/11</v>
      </c>
      <c r="AL643" s="51" t="str">
        <f t="shared" ref="AL643:AL706" si="46">RIGHT(AK643,2)</f>
        <v>11</v>
      </c>
      <c r="AM643" s="51" t="str">
        <f t="shared" ref="AM643:AM706" si="47">CONCATENATE("20",AL643)</f>
        <v>2011</v>
      </c>
    </row>
    <row r="644" spans="1:39" x14ac:dyDescent="0.25">
      <c r="A644">
        <v>643</v>
      </c>
      <c r="B644" s="6">
        <v>40621</v>
      </c>
      <c r="D644" s="6" t="str">
        <f t="shared" si="44"/>
        <v>Sat</v>
      </c>
      <c r="E644" s="3">
        <v>0.80555555555555547</v>
      </c>
      <c r="F644" t="s">
        <v>310</v>
      </c>
      <c r="G644" t="s">
        <v>1293</v>
      </c>
      <c r="H644" s="4" t="s">
        <v>17</v>
      </c>
      <c r="I644" t="s">
        <v>19</v>
      </c>
      <c r="J644">
        <v>5</v>
      </c>
      <c r="K644" s="14" t="s">
        <v>93</v>
      </c>
      <c r="L644" t="s">
        <v>27</v>
      </c>
      <c r="M644" s="33" t="s">
        <v>55</v>
      </c>
      <c r="N644" s="33" t="s">
        <v>55</v>
      </c>
      <c r="O644" s="26">
        <v>3</v>
      </c>
      <c r="P644" t="s">
        <v>660</v>
      </c>
      <c r="Q644" t="s">
        <v>661</v>
      </c>
      <c r="R644" t="s">
        <v>662</v>
      </c>
      <c r="S644" t="s">
        <v>836</v>
      </c>
      <c r="T644" s="10" t="s">
        <v>663</v>
      </c>
      <c r="AK644" s="53" t="str">
        <f t="shared" si="45"/>
        <v>03/19/11</v>
      </c>
      <c r="AL644" s="51" t="str">
        <f t="shared" si="46"/>
        <v>11</v>
      </c>
      <c r="AM644" s="51" t="str">
        <f t="shared" si="47"/>
        <v>2011</v>
      </c>
    </row>
    <row r="645" spans="1:39" x14ac:dyDescent="0.25">
      <c r="A645">
        <v>644</v>
      </c>
      <c r="B645" s="6">
        <v>40622</v>
      </c>
      <c r="D645" s="6" t="str">
        <f t="shared" si="44"/>
        <v>Sun</v>
      </c>
      <c r="E645" s="3">
        <v>0.8222222222222223</v>
      </c>
      <c r="F645" t="s">
        <v>1259</v>
      </c>
      <c r="G645" t="s">
        <v>895</v>
      </c>
      <c r="H645" s="4" t="s">
        <v>17</v>
      </c>
      <c r="I645" t="s">
        <v>19</v>
      </c>
      <c r="J645">
        <v>5</v>
      </c>
      <c r="K645" s="14" t="s">
        <v>93</v>
      </c>
      <c r="L645" t="s">
        <v>172</v>
      </c>
      <c r="O645" s="26">
        <v>0</v>
      </c>
      <c r="P645" t="s">
        <v>1284</v>
      </c>
      <c r="Q645" t="s">
        <v>1285</v>
      </c>
      <c r="R645" t="s">
        <v>1286</v>
      </c>
      <c r="S645" t="s">
        <v>829</v>
      </c>
      <c r="T645">
        <v>65721</v>
      </c>
      <c r="AK645" s="53" t="str">
        <f t="shared" si="45"/>
        <v>03/20/11</v>
      </c>
      <c r="AL645" s="51" t="str">
        <f t="shared" si="46"/>
        <v>11</v>
      </c>
      <c r="AM645" s="51" t="str">
        <f t="shared" si="47"/>
        <v>2011</v>
      </c>
    </row>
    <row r="646" spans="1:39" x14ac:dyDescent="0.25">
      <c r="A646">
        <v>645</v>
      </c>
      <c r="B646" s="6">
        <v>40622</v>
      </c>
      <c r="D646" s="6" t="str">
        <f t="shared" si="44"/>
        <v>Sun</v>
      </c>
      <c r="E646" s="3">
        <v>0.82430555555555562</v>
      </c>
      <c r="F646" t="s">
        <v>42</v>
      </c>
      <c r="G646" t="s">
        <v>856</v>
      </c>
      <c r="H646" s="4" t="s">
        <v>17</v>
      </c>
      <c r="I646" t="s">
        <v>19</v>
      </c>
      <c r="J646">
        <v>5</v>
      </c>
      <c r="K646" s="14" t="s">
        <v>93</v>
      </c>
      <c r="L646" t="s">
        <v>43</v>
      </c>
      <c r="M646" s="33" t="s">
        <v>55</v>
      </c>
      <c r="N646" s="33" t="s">
        <v>55</v>
      </c>
      <c r="O646" s="26">
        <v>8</v>
      </c>
      <c r="P646" t="s">
        <v>417</v>
      </c>
      <c r="Q646" t="s">
        <v>418</v>
      </c>
      <c r="R646" t="s">
        <v>419</v>
      </c>
      <c r="S646" t="s">
        <v>819</v>
      </c>
      <c r="T646" s="10">
        <v>44133</v>
      </c>
      <c r="AK646" s="53" t="str">
        <f t="shared" si="45"/>
        <v>03/20/11</v>
      </c>
      <c r="AL646" s="51" t="str">
        <f t="shared" si="46"/>
        <v>11</v>
      </c>
      <c r="AM646" s="51" t="str">
        <f t="shared" si="47"/>
        <v>2011</v>
      </c>
    </row>
    <row r="647" spans="1:39" x14ac:dyDescent="0.25">
      <c r="A647">
        <v>646</v>
      </c>
      <c r="B647" s="6">
        <v>40624</v>
      </c>
      <c r="D647" s="6" t="str">
        <f t="shared" si="44"/>
        <v>Tue</v>
      </c>
      <c r="E647" s="3">
        <v>0.79027777777777775</v>
      </c>
      <c r="F647" t="s">
        <v>337</v>
      </c>
      <c r="G647" t="s">
        <v>943</v>
      </c>
      <c r="H647" s="4" t="s">
        <v>17</v>
      </c>
      <c r="I647" t="s">
        <v>19</v>
      </c>
      <c r="J647">
        <v>5</v>
      </c>
      <c r="K647" s="14" t="s">
        <v>93</v>
      </c>
      <c r="L647" t="s">
        <v>338</v>
      </c>
      <c r="M647" s="33" t="s">
        <v>55</v>
      </c>
      <c r="N647" s="33" t="s">
        <v>55</v>
      </c>
      <c r="O647" s="26">
        <v>9</v>
      </c>
      <c r="P647" t="s">
        <v>532</v>
      </c>
      <c r="Q647" t="s">
        <v>533</v>
      </c>
      <c r="R647" t="s">
        <v>534</v>
      </c>
      <c r="S647" t="s">
        <v>778</v>
      </c>
      <c r="T647" s="10">
        <v>46184</v>
      </c>
      <c r="AK647" s="53" t="str">
        <f t="shared" si="45"/>
        <v>03/22/11</v>
      </c>
      <c r="AL647" s="51" t="str">
        <f t="shared" si="46"/>
        <v>11</v>
      </c>
      <c r="AM647" s="51" t="str">
        <f t="shared" si="47"/>
        <v>2011</v>
      </c>
    </row>
    <row r="648" spans="1:39" x14ac:dyDescent="0.25">
      <c r="A648">
        <v>647</v>
      </c>
      <c r="B648" s="6">
        <v>40624</v>
      </c>
      <c r="D648" s="6" t="str">
        <f t="shared" si="44"/>
        <v>Tue</v>
      </c>
      <c r="E648" s="3">
        <v>0.79236111111111107</v>
      </c>
      <c r="F648" t="s">
        <v>1179</v>
      </c>
      <c r="G648" t="s">
        <v>899</v>
      </c>
      <c r="H648" s="4" t="s">
        <v>17</v>
      </c>
      <c r="I648" t="s">
        <v>19</v>
      </c>
      <c r="J648">
        <v>5</v>
      </c>
      <c r="K648" s="14" t="s">
        <v>93</v>
      </c>
      <c r="L648" t="s">
        <v>1183</v>
      </c>
      <c r="M648" s="33" t="s">
        <v>55</v>
      </c>
      <c r="N648" s="33" t="s">
        <v>55</v>
      </c>
      <c r="O648" s="26">
        <v>0</v>
      </c>
      <c r="P648" t="s">
        <v>1180</v>
      </c>
      <c r="Q648" t="s">
        <v>1181</v>
      </c>
      <c r="R648" t="s">
        <v>1182</v>
      </c>
      <c r="S648" t="s">
        <v>844</v>
      </c>
      <c r="T648">
        <v>55075</v>
      </c>
      <c r="AK648" s="53" t="str">
        <f t="shared" si="45"/>
        <v>03/22/11</v>
      </c>
      <c r="AL648" s="51" t="str">
        <f t="shared" si="46"/>
        <v>11</v>
      </c>
      <c r="AM648" s="51" t="str">
        <f t="shared" si="47"/>
        <v>2011</v>
      </c>
    </row>
    <row r="649" spans="1:39" x14ac:dyDescent="0.25">
      <c r="A649">
        <v>648</v>
      </c>
      <c r="B649" s="6">
        <v>40624</v>
      </c>
      <c r="D649" s="6" t="str">
        <f t="shared" si="44"/>
        <v>Tue</v>
      </c>
      <c r="E649" s="3">
        <v>0.7944444444444444</v>
      </c>
      <c r="F649" t="s">
        <v>1220</v>
      </c>
      <c r="G649" t="s">
        <v>869</v>
      </c>
      <c r="H649" s="4" t="s">
        <v>17</v>
      </c>
      <c r="I649" t="s">
        <v>19</v>
      </c>
      <c r="J649">
        <v>5</v>
      </c>
      <c r="K649" s="14" t="s">
        <v>93</v>
      </c>
      <c r="L649" t="s">
        <v>1221</v>
      </c>
      <c r="M649" s="33" t="s">
        <v>55</v>
      </c>
      <c r="N649" s="33" t="s">
        <v>55</v>
      </c>
      <c r="O649" s="26">
        <v>6</v>
      </c>
      <c r="P649" t="s">
        <v>1242</v>
      </c>
      <c r="Q649" t="s">
        <v>1243</v>
      </c>
      <c r="R649" t="s">
        <v>1244</v>
      </c>
      <c r="S649" t="s">
        <v>828</v>
      </c>
      <c r="T649">
        <v>37363</v>
      </c>
      <c r="AK649" s="53" t="str">
        <f t="shared" si="45"/>
        <v>03/22/11</v>
      </c>
      <c r="AL649" s="51" t="str">
        <f t="shared" si="46"/>
        <v>11</v>
      </c>
      <c r="AM649" s="51" t="str">
        <f t="shared" si="47"/>
        <v>2011</v>
      </c>
    </row>
    <row r="650" spans="1:39" x14ac:dyDescent="0.25">
      <c r="A650">
        <v>649</v>
      </c>
      <c r="B650" s="6">
        <v>40626</v>
      </c>
      <c r="D650" s="6" t="str">
        <f t="shared" si="44"/>
        <v>Thu</v>
      </c>
      <c r="E650" s="3">
        <v>0.7631944444444444</v>
      </c>
      <c r="F650" t="s">
        <v>152</v>
      </c>
      <c r="G650" t="s">
        <v>1494</v>
      </c>
      <c r="H650" s="4" t="s">
        <v>17</v>
      </c>
      <c r="I650" t="s">
        <v>19</v>
      </c>
      <c r="J650">
        <v>5</v>
      </c>
      <c r="K650" s="14" t="s">
        <v>1491</v>
      </c>
      <c r="L650" t="s">
        <v>154</v>
      </c>
      <c r="M650" s="33" t="s">
        <v>55</v>
      </c>
      <c r="N650" s="33" t="s">
        <v>55</v>
      </c>
      <c r="O650" s="26">
        <v>1</v>
      </c>
      <c r="P650" t="s">
        <v>723</v>
      </c>
      <c r="Q650" t="s">
        <v>724</v>
      </c>
      <c r="R650" t="s">
        <v>725</v>
      </c>
      <c r="S650" t="s">
        <v>838</v>
      </c>
      <c r="T650" s="11" t="s">
        <v>727</v>
      </c>
      <c r="AK650" s="53" t="str">
        <f t="shared" si="45"/>
        <v>03/24/11</v>
      </c>
      <c r="AL650" s="51" t="str">
        <f t="shared" si="46"/>
        <v>11</v>
      </c>
      <c r="AM650" s="51" t="str">
        <f t="shared" si="47"/>
        <v>2011</v>
      </c>
    </row>
    <row r="651" spans="1:39" x14ac:dyDescent="0.25">
      <c r="A651">
        <v>650</v>
      </c>
      <c r="B651" s="6">
        <v>40631</v>
      </c>
      <c r="D651" s="6" t="str">
        <f t="shared" si="44"/>
        <v>Tue</v>
      </c>
      <c r="E651" s="3">
        <v>0.61319444444444449</v>
      </c>
      <c r="F651" t="s">
        <v>1492</v>
      </c>
      <c r="G651" t="s">
        <v>856</v>
      </c>
      <c r="H651" s="4" t="s">
        <v>17</v>
      </c>
      <c r="I651" t="s">
        <v>19</v>
      </c>
      <c r="J651">
        <v>5</v>
      </c>
      <c r="K651" s="15" t="s">
        <v>106</v>
      </c>
      <c r="L651" t="s">
        <v>1493</v>
      </c>
      <c r="M651" s="44">
        <v>40668</v>
      </c>
      <c r="N651" s="44">
        <v>40678</v>
      </c>
      <c r="O651" s="26">
        <v>5</v>
      </c>
      <c r="P651" t="s">
        <v>1496</v>
      </c>
      <c r="Q651" t="s">
        <v>1497</v>
      </c>
      <c r="R651" t="s">
        <v>1498</v>
      </c>
      <c r="S651" t="s">
        <v>345</v>
      </c>
      <c r="T651">
        <v>73507</v>
      </c>
      <c r="AK651" s="53" t="str">
        <f t="shared" si="45"/>
        <v>03/29/11</v>
      </c>
      <c r="AL651" s="51" t="str">
        <f t="shared" si="46"/>
        <v>11</v>
      </c>
      <c r="AM651" s="51" t="str">
        <f t="shared" si="47"/>
        <v>2011</v>
      </c>
    </row>
    <row r="652" spans="1:39" x14ac:dyDescent="0.25">
      <c r="A652">
        <v>651</v>
      </c>
      <c r="B652" s="6">
        <v>40631</v>
      </c>
      <c r="D652" s="6" t="str">
        <f t="shared" si="44"/>
        <v>Tue</v>
      </c>
      <c r="E652" s="3">
        <v>0.61527777777777781</v>
      </c>
      <c r="F652" t="s">
        <v>236</v>
      </c>
      <c r="G652" t="s">
        <v>1037</v>
      </c>
      <c r="H652" s="4" t="s">
        <v>17</v>
      </c>
      <c r="I652" t="s">
        <v>19</v>
      </c>
      <c r="J652">
        <v>5</v>
      </c>
      <c r="K652" s="15" t="s">
        <v>106</v>
      </c>
      <c r="L652" t="s">
        <v>252</v>
      </c>
      <c r="M652" s="33" t="s">
        <v>55</v>
      </c>
      <c r="N652" s="33" t="s">
        <v>55</v>
      </c>
      <c r="O652" s="26">
        <v>5</v>
      </c>
      <c r="P652" t="s">
        <v>633</v>
      </c>
      <c r="Q652" t="s">
        <v>634</v>
      </c>
      <c r="R652" t="s">
        <v>635</v>
      </c>
      <c r="S652" t="s">
        <v>817</v>
      </c>
      <c r="T652" s="10">
        <v>33324</v>
      </c>
      <c r="AK652" s="53" t="str">
        <f t="shared" si="45"/>
        <v>03/29/11</v>
      </c>
      <c r="AL652" s="51" t="str">
        <f t="shared" si="46"/>
        <v>11</v>
      </c>
      <c r="AM652" s="51" t="str">
        <f t="shared" si="47"/>
        <v>2011</v>
      </c>
    </row>
    <row r="653" spans="1:39" x14ac:dyDescent="0.25">
      <c r="A653">
        <v>652</v>
      </c>
      <c r="B653" s="6">
        <v>40631</v>
      </c>
      <c r="D653" s="6" t="str">
        <f t="shared" si="44"/>
        <v>Tue</v>
      </c>
      <c r="E653" s="3">
        <v>0.61597222222222225</v>
      </c>
      <c r="F653" t="s">
        <v>339</v>
      </c>
      <c r="G653" t="s">
        <v>1078</v>
      </c>
      <c r="H653" s="4" t="s">
        <v>17</v>
      </c>
      <c r="I653" t="s">
        <v>19</v>
      </c>
      <c r="J653">
        <v>5</v>
      </c>
      <c r="K653" s="15" t="s">
        <v>106</v>
      </c>
      <c r="L653" t="s">
        <v>340</v>
      </c>
      <c r="M653" s="33" t="s">
        <v>55</v>
      </c>
      <c r="N653" s="33" t="s">
        <v>55</v>
      </c>
      <c r="O653" s="26">
        <v>8</v>
      </c>
      <c r="P653" t="s">
        <v>607</v>
      </c>
      <c r="Q653" t="s">
        <v>608</v>
      </c>
      <c r="R653" t="s">
        <v>609</v>
      </c>
      <c r="S653" t="s">
        <v>350</v>
      </c>
      <c r="T653" s="10">
        <v>78013</v>
      </c>
      <c r="AK653" s="53" t="str">
        <f t="shared" si="45"/>
        <v>03/29/11</v>
      </c>
      <c r="AL653" s="51" t="str">
        <f t="shared" si="46"/>
        <v>11</v>
      </c>
      <c r="AM653" s="51" t="str">
        <f t="shared" si="47"/>
        <v>2011</v>
      </c>
    </row>
    <row r="654" spans="1:39" x14ac:dyDescent="0.25">
      <c r="A654">
        <v>653</v>
      </c>
      <c r="B654" s="6">
        <v>40631</v>
      </c>
      <c r="D654" s="6" t="str">
        <f t="shared" si="44"/>
        <v>Tue</v>
      </c>
      <c r="E654" s="3">
        <v>0.6166666666666667</v>
      </c>
      <c r="F654" t="s">
        <v>323</v>
      </c>
      <c r="G654" t="s">
        <v>1495</v>
      </c>
      <c r="H654" s="4" t="s">
        <v>17</v>
      </c>
      <c r="I654" t="s">
        <v>19</v>
      </c>
      <c r="J654">
        <v>5</v>
      </c>
      <c r="K654" s="15" t="s">
        <v>106</v>
      </c>
      <c r="L654" t="s">
        <v>325</v>
      </c>
      <c r="M654" s="33" t="s">
        <v>55</v>
      </c>
      <c r="N654" s="33" t="s">
        <v>55</v>
      </c>
      <c r="O654" s="26">
        <v>5</v>
      </c>
      <c r="P654" t="s">
        <v>592</v>
      </c>
      <c r="Q654" t="s">
        <v>593</v>
      </c>
      <c r="R654" t="s">
        <v>594</v>
      </c>
      <c r="S654" t="s">
        <v>350</v>
      </c>
      <c r="T654" s="10" t="s">
        <v>596</v>
      </c>
      <c r="AK654" s="53" t="str">
        <f t="shared" si="45"/>
        <v>03/29/11</v>
      </c>
      <c r="AL654" s="51" t="str">
        <f t="shared" si="46"/>
        <v>11</v>
      </c>
      <c r="AM654" s="51" t="str">
        <f t="shared" si="47"/>
        <v>2011</v>
      </c>
    </row>
    <row r="655" spans="1:39" x14ac:dyDescent="0.25">
      <c r="A655">
        <v>654</v>
      </c>
      <c r="B655" s="6">
        <v>40631</v>
      </c>
      <c r="D655" s="6" t="str">
        <f t="shared" si="44"/>
        <v>Tue</v>
      </c>
      <c r="E655" s="3">
        <v>0.7729166666666667</v>
      </c>
      <c r="F655" t="s">
        <v>1359</v>
      </c>
      <c r="G655" t="s">
        <v>1360</v>
      </c>
      <c r="H655" s="4" t="s">
        <v>17</v>
      </c>
      <c r="I655" t="s">
        <v>19</v>
      </c>
      <c r="J655">
        <v>5</v>
      </c>
      <c r="K655" s="13" t="s">
        <v>40</v>
      </c>
      <c r="L655" t="s">
        <v>68</v>
      </c>
      <c r="M655" s="33" t="s">
        <v>55</v>
      </c>
      <c r="N655" s="33" t="s">
        <v>55</v>
      </c>
      <c r="O655" s="26">
        <v>4</v>
      </c>
      <c r="P655" t="s">
        <v>1361</v>
      </c>
      <c r="Q655" t="s">
        <v>1362</v>
      </c>
      <c r="R655" t="s">
        <v>1363</v>
      </c>
      <c r="S655" t="s">
        <v>823</v>
      </c>
      <c r="T655">
        <v>41094</v>
      </c>
      <c r="AK655" s="53" t="str">
        <f t="shared" si="45"/>
        <v>03/29/11</v>
      </c>
      <c r="AL655" s="51" t="str">
        <f t="shared" si="46"/>
        <v>11</v>
      </c>
      <c r="AM655" s="51" t="str">
        <f t="shared" si="47"/>
        <v>2011</v>
      </c>
    </row>
    <row r="656" spans="1:39" x14ac:dyDescent="0.25">
      <c r="A656">
        <v>655</v>
      </c>
      <c r="B656" s="6">
        <v>40631</v>
      </c>
      <c r="D656" s="6" t="str">
        <f t="shared" si="44"/>
        <v>Tue</v>
      </c>
      <c r="E656" s="3">
        <v>0.77430555555555547</v>
      </c>
      <c r="F656" t="s">
        <v>1256</v>
      </c>
      <c r="G656" t="s">
        <v>1037</v>
      </c>
      <c r="H656" s="4" t="s">
        <v>17</v>
      </c>
      <c r="I656" t="s">
        <v>19</v>
      </c>
      <c r="J656">
        <v>5</v>
      </c>
      <c r="K656" s="13" t="s">
        <v>40</v>
      </c>
      <c r="L656" t="s">
        <v>197</v>
      </c>
      <c r="M656" s="33" t="s">
        <v>55</v>
      </c>
      <c r="N656" s="33" t="s">
        <v>55</v>
      </c>
      <c r="O656" s="26">
        <v>3</v>
      </c>
      <c r="P656" t="s">
        <v>1273</v>
      </c>
      <c r="Q656" t="s">
        <v>1274</v>
      </c>
      <c r="R656" t="s">
        <v>1275</v>
      </c>
      <c r="S656" t="s">
        <v>837</v>
      </c>
      <c r="T656">
        <v>17015</v>
      </c>
      <c r="AK656" s="53" t="str">
        <f t="shared" si="45"/>
        <v>03/29/11</v>
      </c>
      <c r="AL656" s="51" t="str">
        <f t="shared" si="46"/>
        <v>11</v>
      </c>
      <c r="AM656" s="51" t="str">
        <f t="shared" si="47"/>
        <v>2011</v>
      </c>
    </row>
    <row r="657" spans="1:39" x14ac:dyDescent="0.25">
      <c r="A657">
        <v>656</v>
      </c>
      <c r="B657" s="6">
        <v>40631</v>
      </c>
      <c r="D657" s="6" t="str">
        <f t="shared" si="44"/>
        <v>Tue</v>
      </c>
      <c r="E657" s="3">
        <v>0.77638888888888891</v>
      </c>
      <c r="F657" t="s">
        <v>1499</v>
      </c>
      <c r="G657" t="s">
        <v>1502</v>
      </c>
      <c r="H657" s="4" t="s">
        <v>17</v>
      </c>
      <c r="I657" t="s">
        <v>19</v>
      </c>
      <c r="J657">
        <v>5</v>
      </c>
      <c r="K657" s="13" t="s">
        <v>40</v>
      </c>
      <c r="L657" t="s">
        <v>1500</v>
      </c>
      <c r="M657" s="44">
        <v>40668</v>
      </c>
      <c r="N657" s="44">
        <v>40678</v>
      </c>
      <c r="O657" s="26">
        <v>8</v>
      </c>
      <c r="P657" t="s">
        <v>1501</v>
      </c>
      <c r="Q657" t="s">
        <v>1503</v>
      </c>
      <c r="R657" t="s">
        <v>1504</v>
      </c>
      <c r="S657" t="s">
        <v>862</v>
      </c>
      <c r="T657">
        <v>25550</v>
      </c>
      <c r="AK657" s="53" t="str">
        <f t="shared" si="45"/>
        <v>03/29/11</v>
      </c>
      <c r="AL657" s="51" t="str">
        <f t="shared" si="46"/>
        <v>11</v>
      </c>
      <c r="AM657" s="51" t="str">
        <f t="shared" si="47"/>
        <v>2011</v>
      </c>
    </row>
    <row r="658" spans="1:39" x14ac:dyDescent="0.25">
      <c r="A658">
        <v>657</v>
      </c>
      <c r="B658" s="6">
        <v>40631</v>
      </c>
      <c r="D658" s="6" t="str">
        <f t="shared" si="44"/>
        <v>Tue</v>
      </c>
      <c r="E658" s="3">
        <v>0.77638888888888891</v>
      </c>
      <c r="F658" t="s">
        <v>73</v>
      </c>
      <c r="G658" t="s">
        <v>992</v>
      </c>
      <c r="H658" s="4" t="s">
        <v>17</v>
      </c>
      <c r="I658" t="s">
        <v>19</v>
      </c>
      <c r="J658">
        <v>5</v>
      </c>
      <c r="K658" s="13" t="s">
        <v>40</v>
      </c>
      <c r="L658" t="s">
        <v>74</v>
      </c>
      <c r="M658" s="33" t="s">
        <v>55</v>
      </c>
      <c r="N658" s="33" t="s">
        <v>55</v>
      </c>
      <c r="O658" s="26">
        <v>7</v>
      </c>
      <c r="P658" t="s">
        <v>774</v>
      </c>
      <c r="Q658" t="s">
        <v>775</v>
      </c>
      <c r="R658" t="s">
        <v>776</v>
      </c>
      <c r="S658" t="s">
        <v>825</v>
      </c>
      <c r="T658" s="10">
        <v>59047</v>
      </c>
      <c r="AK658" s="53" t="str">
        <f t="shared" si="45"/>
        <v>03/29/11</v>
      </c>
      <c r="AL658" s="51" t="str">
        <f t="shared" si="46"/>
        <v>11</v>
      </c>
      <c r="AM658" s="51" t="str">
        <f t="shared" si="47"/>
        <v>2011</v>
      </c>
    </row>
    <row r="659" spans="1:39" x14ac:dyDescent="0.25">
      <c r="A659">
        <v>658</v>
      </c>
      <c r="B659" s="6">
        <v>40632</v>
      </c>
      <c r="D659" s="6" t="str">
        <f t="shared" si="44"/>
        <v>Wed</v>
      </c>
      <c r="E659" s="3">
        <v>0.59930555555555554</v>
      </c>
      <c r="F659" t="s">
        <v>1373</v>
      </c>
      <c r="G659" t="s">
        <v>1374</v>
      </c>
      <c r="H659" s="4" t="s">
        <v>17</v>
      </c>
      <c r="I659" t="s">
        <v>19</v>
      </c>
      <c r="J659">
        <v>5</v>
      </c>
      <c r="K659" s="15" t="s">
        <v>106</v>
      </c>
      <c r="L659" t="s">
        <v>1505</v>
      </c>
      <c r="M659" s="44">
        <v>40599</v>
      </c>
      <c r="N659" s="44">
        <v>40733</v>
      </c>
      <c r="O659" s="26">
        <v>1</v>
      </c>
      <c r="P659" t="s">
        <v>1387</v>
      </c>
      <c r="Q659" t="s">
        <v>1388</v>
      </c>
      <c r="R659" t="s">
        <v>1389</v>
      </c>
      <c r="S659">
        <v>65062</v>
      </c>
      <c r="T659" s="10" t="s">
        <v>1390</v>
      </c>
      <c r="AK659" s="53" t="str">
        <f t="shared" si="45"/>
        <v>03/30/11</v>
      </c>
      <c r="AL659" s="51" t="str">
        <f t="shared" si="46"/>
        <v>11</v>
      </c>
      <c r="AM659" s="51" t="str">
        <f t="shared" si="47"/>
        <v>2011</v>
      </c>
    </row>
    <row r="660" spans="1:39" x14ac:dyDescent="0.25">
      <c r="A660">
        <v>659</v>
      </c>
      <c r="B660" s="6">
        <v>40632</v>
      </c>
      <c r="D660" s="6" t="str">
        <f t="shared" si="44"/>
        <v>Wed</v>
      </c>
      <c r="E660" s="3">
        <v>0.6</v>
      </c>
      <c r="F660" t="s">
        <v>155</v>
      </c>
      <c r="G660" t="s">
        <v>1011</v>
      </c>
      <c r="H660" s="4" t="s">
        <v>17</v>
      </c>
      <c r="I660" t="s">
        <v>19</v>
      </c>
      <c r="J660">
        <v>5</v>
      </c>
      <c r="K660" s="15" t="s">
        <v>106</v>
      </c>
      <c r="L660" t="s">
        <v>157</v>
      </c>
      <c r="M660" s="33" t="s">
        <v>55</v>
      </c>
      <c r="N660" s="33" t="s">
        <v>55</v>
      </c>
      <c r="O660" s="26">
        <v>8</v>
      </c>
      <c r="P660" t="s">
        <v>771</v>
      </c>
      <c r="Q660" t="s">
        <v>772</v>
      </c>
      <c r="R660" t="s">
        <v>773</v>
      </c>
      <c r="S660" t="s">
        <v>819</v>
      </c>
      <c r="T660" s="10">
        <v>43207</v>
      </c>
      <c r="AK660" s="53" t="str">
        <f t="shared" si="45"/>
        <v>03/30/11</v>
      </c>
      <c r="AL660" s="51" t="str">
        <f t="shared" si="46"/>
        <v>11</v>
      </c>
      <c r="AM660" s="51" t="str">
        <f t="shared" si="47"/>
        <v>2011</v>
      </c>
    </row>
    <row r="661" spans="1:39" x14ac:dyDescent="0.25">
      <c r="A661">
        <v>660</v>
      </c>
      <c r="B661" s="6">
        <v>40632</v>
      </c>
      <c r="D661" s="6" t="str">
        <f t="shared" si="44"/>
        <v>Wed</v>
      </c>
      <c r="E661" s="3">
        <v>0.60138888888888886</v>
      </c>
      <c r="F661" t="s">
        <v>1506</v>
      </c>
      <c r="G661" t="s">
        <v>1511</v>
      </c>
      <c r="H661" s="4" t="s">
        <v>17</v>
      </c>
      <c r="I661" t="s">
        <v>19</v>
      </c>
      <c r="J661">
        <v>5</v>
      </c>
      <c r="K661" s="15" t="s">
        <v>106</v>
      </c>
      <c r="L661" t="s">
        <v>94</v>
      </c>
      <c r="M661" s="34"/>
      <c r="O661" s="4">
        <v>3</v>
      </c>
      <c r="P661" t="s">
        <v>1507</v>
      </c>
      <c r="Q661" t="s">
        <v>1508</v>
      </c>
      <c r="R661" t="s">
        <v>1509</v>
      </c>
      <c r="S661" t="s">
        <v>830</v>
      </c>
      <c r="T661" s="10" t="s">
        <v>1510</v>
      </c>
      <c r="AK661" s="53" t="str">
        <f t="shared" si="45"/>
        <v>03/30/11</v>
      </c>
      <c r="AL661" s="51" t="str">
        <f t="shared" si="46"/>
        <v>11</v>
      </c>
      <c r="AM661" s="51" t="str">
        <f t="shared" si="47"/>
        <v>2011</v>
      </c>
    </row>
    <row r="662" spans="1:39" x14ac:dyDescent="0.25">
      <c r="A662">
        <v>661</v>
      </c>
      <c r="B662" s="6">
        <v>40632</v>
      </c>
      <c r="D662" s="6" t="str">
        <f t="shared" si="44"/>
        <v>Wed</v>
      </c>
      <c r="E662" s="3">
        <v>0.6020833333333333</v>
      </c>
      <c r="F662" t="s">
        <v>56</v>
      </c>
      <c r="G662" t="s">
        <v>1023</v>
      </c>
      <c r="H662" s="4" t="s">
        <v>17</v>
      </c>
      <c r="I662" t="s">
        <v>19</v>
      </c>
      <c r="J662">
        <v>5</v>
      </c>
      <c r="K662" s="15" t="s">
        <v>106</v>
      </c>
      <c r="L662" t="s">
        <v>58</v>
      </c>
      <c r="M662" s="33" t="s">
        <v>55</v>
      </c>
      <c r="N662" s="33" t="s">
        <v>55</v>
      </c>
      <c r="O662" s="26">
        <v>1</v>
      </c>
      <c r="P662" t="s">
        <v>441</v>
      </c>
      <c r="Q662" t="s">
        <v>442</v>
      </c>
      <c r="R662" t="s">
        <v>443</v>
      </c>
      <c r="S662" t="s">
        <v>820</v>
      </c>
      <c r="T662" s="11" t="s">
        <v>456</v>
      </c>
      <c r="AK662" s="53" t="str">
        <f t="shared" si="45"/>
        <v>03/30/11</v>
      </c>
      <c r="AL662" s="51" t="str">
        <f t="shared" si="46"/>
        <v>11</v>
      </c>
      <c r="AM662" s="51" t="str">
        <f t="shared" si="47"/>
        <v>2011</v>
      </c>
    </row>
    <row r="663" spans="1:39" x14ac:dyDescent="0.25">
      <c r="A663">
        <v>662</v>
      </c>
      <c r="B663" s="6">
        <v>40632</v>
      </c>
      <c r="D663" s="6" t="str">
        <f t="shared" si="44"/>
        <v>Wed</v>
      </c>
      <c r="E663" s="3">
        <v>0.60347222222222219</v>
      </c>
      <c r="F663" t="s">
        <v>231</v>
      </c>
      <c r="G663" t="s">
        <v>1369</v>
      </c>
      <c r="H663" s="4" t="s">
        <v>17</v>
      </c>
      <c r="I663" t="s">
        <v>19</v>
      </c>
      <c r="J663">
        <v>5</v>
      </c>
      <c r="K663" s="15" t="s">
        <v>106</v>
      </c>
      <c r="L663" t="s">
        <v>85</v>
      </c>
      <c r="M663" s="33" t="s">
        <v>55</v>
      </c>
      <c r="N663" s="33" t="s">
        <v>55</v>
      </c>
      <c r="O663" s="26">
        <v>4</v>
      </c>
      <c r="P663" t="s">
        <v>539</v>
      </c>
      <c r="Q663" t="s">
        <v>540</v>
      </c>
      <c r="R663" t="s">
        <v>541</v>
      </c>
      <c r="S663" t="s">
        <v>817</v>
      </c>
      <c r="T663" s="10">
        <v>34652</v>
      </c>
      <c r="AK663" s="53" t="str">
        <f t="shared" si="45"/>
        <v>03/30/11</v>
      </c>
      <c r="AL663" s="51" t="str">
        <f t="shared" si="46"/>
        <v>11</v>
      </c>
      <c r="AM663" s="51" t="str">
        <f t="shared" si="47"/>
        <v>2011</v>
      </c>
    </row>
    <row r="664" spans="1:39" x14ac:dyDescent="0.25">
      <c r="A664">
        <v>663</v>
      </c>
      <c r="B664" s="6">
        <v>40632</v>
      </c>
      <c r="D664" s="6" t="str">
        <f t="shared" si="44"/>
        <v>Wed</v>
      </c>
      <c r="E664" s="3">
        <v>0.60416666666666663</v>
      </c>
      <c r="F664" t="s">
        <v>339</v>
      </c>
      <c r="G664" t="s">
        <v>1078</v>
      </c>
      <c r="H664" s="4" t="s">
        <v>17</v>
      </c>
      <c r="I664" t="s">
        <v>19</v>
      </c>
      <c r="J664">
        <v>5</v>
      </c>
      <c r="K664" s="15" t="s">
        <v>106</v>
      </c>
      <c r="L664" t="s">
        <v>340</v>
      </c>
      <c r="M664" s="33" t="s">
        <v>55</v>
      </c>
      <c r="N664" s="33" t="s">
        <v>55</v>
      </c>
      <c r="O664" s="26">
        <v>8</v>
      </c>
      <c r="P664" t="s">
        <v>607</v>
      </c>
      <c r="Q664" t="s">
        <v>608</v>
      </c>
      <c r="R664" t="s">
        <v>609</v>
      </c>
      <c r="S664" t="s">
        <v>350</v>
      </c>
      <c r="T664" s="10">
        <v>78013</v>
      </c>
      <c r="AK664" s="53" t="str">
        <f t="shared" si="45"/>
        <v>03/30/11</v>
      </c>
      <c r="AL664" s="51" t="str">
        <f t="shared" si="46"/>
        <v>11</v>
      </c>
      <c r="AM664" s="51" t="str">
        <f t="shared" si="47"/>
        <v>2011</v>
      </c>
    </row>
    <row r="665" spans="1:39" x14ac:dyDescent="0.25">
      <c r="A665">
        <v>664</v>
      </c>
      <c r="B665" s="6">
        <v>40632</v>
      </c>
      <c r="D665" s="6" t="str">
        <f t="shared" si="44"/>
        <v>Wed</v>
      </c>
      <c r="E665" s="3">
        <v>0.67291666666666661</v>
      </c>
      <c r="F665" t="s">
        <v>42</v>
      </c>
      <c r="G665" t="s">
        <v>856</v>
      </c>
      <c r="H665" s="4" t="s">
        <v>17</v>
      </c>
      <c r="I665" t="s">
        <v>19</v>
      </c>
      <c r="J665">
        <v>5</v>
      </c>
      <c r="K665" s="14" t="s">
        <v>93</v>
      </c>
      <c r="L665" t="s">
        <v>43</v>
      </c>
      <c r="M665" s="33" t="s">
        <v>55</v>
      </c>
      <c r="N665" s="33" t="s">
        <v>55</v>
      </c>
      <c r="O665" s="26">
        <v>8</v>
      </c>
      <c r="P665" t="s">
        <v>417</v>
      </c>
      <c r="Q665" t="s">
        <v>418</v>
      </c>
      <c r="R665" t="s">
        <v>419</v>
      </c>
      <c r="S665" t="s">
        <v>819</v>
      </c>
      <c r="T665" s="10">
        <v>44133</v>
      </c>
      <c r="AK665" s="53" t="str">
        <f t="shared" si="45"/>
        <v>03/30/11</v>
      </c>
      <c r="AL665" s="51" t="str">
        <f t="shared" si="46"/>
        <v>11</v>
      </c>
      <c r="AM665" s="51" t="str">
        <f t="shared" si="47"/>
        <v>2011</v>
      </c>
    </row>
    <row r="666" spans="1:39" x14ac:dyDescent="0.25">
      <c r="A666">
        <v>665</v>
      </c>
      <c r="B666" s="6">
        <v>40635</v>
      </c>
      <c r="D666" s="6" t="str">
        <f t="shared" si="44"/>
        <v>Sat</v>
      </c>
      <c r="E666" s="3">
        <v>0.66249999999999998</v>
      </c>
      <c r="F666" t="s">
        <v>42</v>
      </c>
      <c r="G666" t="s">
        <v>856</v>
      </c>
      <c r="H666" s="4" t="s">
        <v>17</v>
      </c>
      <c r="I666" t="s">
        <v>19</v>
      </c>
      <c r="J666">
        <v>5</v>
      </c>
      <c r="K666" s="14" t="s">
        <v>93</v>
      </c>
      <c r="L666" t="s">
        <v>43</v>
      </c>
      <c r="M666" s="33" t="s">
        <v>55</v>
      </c>
      <c r="N666" s="33" t="s">
        <v>55</v>
      </c>
      <c r="O666" s="26">
        <v>8</v>
      </c>
      <c r="P666" t="s">
        <v>417</v>
      </c>
      <c r="Q666" t="s">
        <v>418</v>
      </c>
      <c r="R666" t="s">
        <v>419</v>
      </c>
      <c r="S666" t="s">
        <v>819</v>
      </c>
      <c r="T666" s="10">
        <v>44133</v>
      </c>
      <c r="AK666" s="53" t="str">
        <f t="shared" si="45"/>
        <v>04/02/11</v>
      </c>
      <c r="AL666" s="51" t="str">
        <f t="shared" si="46"/>
        <v>11</v>
      </c>
      <c r="AM666" s="51" t="str">
        <f t="shared" si="47"/>
        <v>2011</v>
      </c>
    </row>
    <row r="667" spans="1:39" x14ac:dyDescent="0.25">
      <c r="A667">
        <v>666</v>
      </c>
      <c r="B667" s="6">
        <v>40635</v>
      </c>
      <c r="D667" s="6" t="str">
        <f t="shared" si="44"/>
        <v>Sat</v>
      </c>
      <c r="E667" s="3">
        <v>0.66319444444444442</v>
      </c>
      <c r="F667" t="s">
        <v>275</v>
      </c>
      <c r="G667" t="s">
        <v>1037</v>
      </c>
      <c r="H667" s="4" t="s">
        <v>17</v>
      </c>
      <c r="I667" t="s">
        <v>19</v>
      </c>
      <c r="J667">
        <v>5</v>
      </c>
      <c r="K667" s="14" t="s">
        <v>93</v>
      </c>
      <c r="L667" t="s">
        <v>269</v>
      </c>
      <c r="M667" s="33" t="s">
        <v>55</v>
      </c>
      <c r="N667" s="33" t="s">
        <v>55</v>
      </c>
      <c r="O667" s="26">
        <v>2</v>
      </c>
      <c r="P667" t="s">
        <v>760</v>
      </c>
      <c r="Q667" t="s">
        <v>761</v>
      </c>
      <c r="R667" t="s">
        <v>762</v>
      </c>
      <c r="S667" t="s">
        <v>814</v>
      </c>
      <c r="T667" s="10" t="s">
        <v>763</v>
      </c>
      <c r="AK667" s="53" t="str">
        <f t="shared" si="45"/>
        <v>04/02/11</v>
      </c>
      <c r="AL667" s="51" t="str">
        <f t="shared" si="46"/>
        <v>11</v>
      </c>
      <c r="AM667" s="51" t="str">
        <f t="shared" si="47"/>
        <v>2011</v>
      </c>
    </row>
    <row r="668" spans="1:39" x14ac:dyDescent="0.25">
      <c r="A668">
        <v>667</v>
      </c>
      <c r="B668" s="6">
        <v>40635</v>
      </c>
      <c r="D668" s="6" t="str">
        <f t="shared" si="44"/>
        <v>Sat</v>
      </c>
      <c r="E668" s="3">
        <v>0.66597222222222219</v>
      </c>
      <c r="F668" t="s">
        <v>337</v>
      </c>
      <c r="G668" t="s">
        <v>943</v>
      </c>
      <c r="H668" s="4" t="s">
        <v>17</v>
      </c>
      <c r="I668" t="s">
        <v>19</v>
      </c>
      <c r="J668">
        <v>5</v>
      </c>
      <c r="K668" s="14" t="s">
        <v>93</v>
      </c>
      <c r="L668" t="s">
        <v>338</v>
      </c>
      <c r="M668" s="33" t="s">
        <v>55</v>
      </c>
      <c r="N668" s="33" t="s">
        <v>55</v>
      </c>
      <c r="O668" s="26">
        <v>9</v>
      </c>
      <c r="P668" t="s">
        <v>532</v>
      </c>
      <c r="Q668" t="s">
        <v>533</v>
      </c>
      <c r="R668" t="s">
        <v>534</v>
      </c>
      <c r="S668" t="s">
        <v>778</v>
      </c>
      <c r="T668" s="10">
        <v>46184</v>
      </c>
      <c r="AK668" s="53" t="str">
        <f t="shared" si="45"/>
        <v>04/02/11</v>
      </c>
      <c r="AL668" s="51" t="str">
        <f t="shared" si="46"/>
        <v>11</v>
      </c>
      <c r="AM668" s="51" t="str">
        <f t="shared" si="47"/>
        <v>2011</v>
      </c>
    </row>
    <row r="669" spans="1:39" x14ac:dyDescent="0.25">
      <c r="A669">
        <v>668</v>
      </c>
      <c r="B669" s="6">
        <v>40635</v>
      </c>
      <c r="D669" s="6" t="str">
        <f t="shared" si="44"/>
        <v>Sat</v>
      </c>
      <c r="E669" s="3">
        <v>0.76527777777777783</v>
      </c>
      <c r="F669" t="s">
        <v>77</v>
      </c>
      <c r="G669" t="s">
        <v>1023</v>
      </c>
      <c r="H669" s="4" t="s">
        <v>17</v>
      </c>
      <c r="I669" t="s">
        <v>19</v>
      </c>
      <c r="J669">
        <v>5</v>
      </c>
      <c r="K669" s="13" t="s">
        <v>40</v>
      </c>
      <c r="L669" t="s">
        <v>78</v>
      </c>
      <c r="M669" s="33" t="s">
        <v>55</v>
      </c>
      <c r="N669" s="33" t="s">
        <v>55</v>
      </c>
      <c r="O669" s="26">
        <v>2</v>
      </c>
      <c r="P669" t="s">
        <v>552</v>
      </c>
      <c r="Q669" t="s">
        <v>553</v>
      </c>
      <c r="R669" t="s">
        <v>554</v>
      </c>
      <c r="S669" t="s">
        <v>814</v>
      </c>
      <c r="T669" s="10">
        <v>11416</v>
      </c>
      <c r="AK669" s="53" t="str">
        <f t="shared" si="45"/>
        <v>04/02/11</v>
      </c>
      <c r="AL669" s="51" t="str">
        <f t="shared" si="46"/>
        <v>11</v>
      </c>
      <c r="AM669" s="51" t="str">
        <f t="shared" si="47"/>
        <v>2011</v>
      </c>
    </row>
    <row r="670" spans="1:39" x14ac:dyDescent="0.25">
      <c r="A670">
        <v>669</v>
      </c>
      <c r="B670" s="6">
        <v>40635</v>
      </c>
      <c r="D670" s="6" t="str">
        <f t="shared" si="44"/>
        <v>Sat</v>
      </c>
      <c r="E670" s="3">
        <v>0.76597222222222217</v>
      </c>
      <c r="F670" t="s">
        <v>882</v>
      </c>
      <c r="G670" t="s">
        <v>1512</v>
      </c>
      <c r="H670" s="4" t="s">
        <v>17</v>
      </c>
      <c r="I670" t="s">
        <v>19</v>
      </c>
      <c r="J670">
        <v>5</v>
      </c>
      <c r="K670" s="13" t="s">
        <v>40</v>
      </c>
      <c r="L670" t="s">
        <v>122</v>
      </c>
      <c r="M670" s="33" t="s">
        <v>55</v>
      </c>
      <c r="N670" s="33" t="s">
        <v>55</v>
      </c>
      <c r="O670" s="26">
        <v>1</v>
      </c>
      <c r="P670" t="s">
        <v>883</v>
      </c>
      <c r="Q670" t="s">
        <v>884</v>
      </c>
      <c r="R670" t="s">
        <v>885</v>
      </c>
      <c r="S670" t="s">
        <v>822</v>
      </c>
      <c r="T670" s="11" t="s">
        <v>886</v>
      </c>
      <c r="AK670" s="53" t="str">
        <f t="shared" si="45"/>
        <v>04/02/11</v>
      </c>
      <c r="AL670" s="51" t="str">
        <f t="shared" si="46"/>
        <v>11</v>
      </c>
      <c r="AM670" s="51" t="str">
        <f t="shared" si="47"/>
        <v>2011</v>
      </c>
    </row>
    <row r="671" spans="1:39" x14ac:dyDescent="0.25">
      <c r="A671">
        <v>670</v>
      </c>
      <c r="B671" s="6">
        <v>40635</v>
      </c>
      <c r="D671" s="6" t="str">
        <f t="shared" si="44"/>
        <v>Sat</v>
      </c>
      <c r="E671" s="3">
        <v>0.76666666666666661</v>
      </c>
      <c r="F671" t="s">
        <v>1485</v>
      </c>
      <c r="G671" t="s">
        <v>1196</v>
      </c>
      <c r="H671" s="4" t="s">
        <v>17</v>
      </c>
      <c r="I671" t="s">
        <v>19</v>
      </c>
      <c r="J671">
        <v>5</v>
      </c>
      <c r="K671" s="13" t="s">
        <v>40</v>
      </c>
      <c r="L671" t="s">
        <v>122</v>
      </c>
      <c r="O671" s="26">
        <v>1</v>
      </c>
      <c r="P671" t="s">
        <v>1487</v>
      </c>
      <c r="Q671" t="s">
        <v>1488</v>
      </c>
      <c r="R671" t="s">
        <v>1489</v>
      </c>
      <c r="S671" t="s">
        <v>834</v>
      </c>
      <c r="T671" s="10" t="s">
        <v>1490</v>
      </c>
      <c r="AK671" s="53" t="str">
        <f t="shared" si="45"/>
        <v>04/02/11</v>
      </c>
      <c r="AL671" s="51" t="str">
        <f t="shared" si="46"/>
        <v>11</v>
      </c>
      <c r="AM671" s="51" t="str">
        <f t="shared" si="47"/>
        <v>2011</v>
      </c>
    </row>
    <row r="672" spans="1:39" x14ac:dyDescent="0.25">
      <c r="A672">
        <v>671</v>
      </c>
      <c r="B672" s="6">
        <v>40637</v>
      </c>
      <c r="D672" s="6" t="str">
        <f t="shared" si="44"/>
        <v>Mon</v>
      </c>
      <c r="E672" s="3">
        <v>0.79305555555555562</v>
      </c>
      <c r="F672" t="s">
        <v>56</v>
      </c>
      <c r="G672" t="s">
        <v>1023</v>
      </c>
      <c r="H672" s="4" t="s">
        <v>17</v>
      </c>
      <c r="I672" t="s">
        <v>19</v>
      </c>
      <c r="J672">
        <v>5</v>
      </c>
      <c r="K672" s="13" t="s">
        <v>40</v>
      </c>
      <c r="L672" t="s">
        <v>58</v>
      </c>
      <c r="M672" s="33" t="s">
        <v>55</v>
      </c>
      <c r="N672" s="33" t="s">
        <v>55</v>
      </c>
      <c r="O672" s="26">
        <v>1</v>
      </c>
      <c r="P672" t="s">
        <v>441</v>
      </c>
      <c r="Q672" t="s">
        <v>442</v>
      </c>
      <c r="R672" t="s">
        <v>443</v>
      </c>
      <c r="S672" t="s">
        <v>820</v>
      </c>
      <c r="T672" s="11" t="s">
        <v>456</v>
      </c>
      <c r="AK672" s="53" t="str">
        <f t="shared" si="45"/>
        <v>04/04/11</v>
      </c>
      <c r="AL672" s="51" t="str">
        <f t="shared" si="46"/>
        <v>11</v>
      </c>
      <c r="AM672" s="51" t="str">
        <f t="shared" si="47"/>
        <v>2011</v>
      </c>
    </row>
    <row r="673" spans="1:39" x14ac:dyDescent="0.25">
      <c r="A673">
        <v>672</v>
      </c>
      <c r="B673" s="6">
        <v>40637</v>
      </c>
      <c r="D673" s="6" t="str">
        <f t="shared" si="44"/>
        <v>Mon</v>
      </c>
      <c r="E673" s="3">
        <v>0.79722222222222217</v>
      </c>
      <c r="F673" t="s">
        <v>1529</v>
      </c>
      <c r="G673" t="s">
        <v>875</v>
      </c>
      <c r="H673" s="4" t="s">
        <v>17</v>
      </c>
      <c r="I673" t="s">
        <v>19</v>
      </c>
      <c r="J673">
        <v>5</v>
      </c>
      <c r="K673" s="13" t="s">
        <v>40</v>
      </c>
      <c r="L673" t="s">
        <v>1517</v>
      </c>
      <c r="M673" s="44">
        <v>40668</v>
      </c>
      <c r="N673" s="44">
        <v>40691</v>
      </c>
      <c r="O673" s="26">
        <v>4</v>
      </c>
      <c r="P673" t="s">
        <v>1530</v>
      </c>
      <c r="Q673" t="s">
        <v>1531</v>
      </c>
      <c r="R673" t="s">
        <v>1532</v>
      </c>
      <c r="S673" t="s">
        <v>931</v>
      </c>
      <c r="T673">
        <v>35125</v>
      </c>
      <c r="AK673" s="53" t="str">
        <f t="shared" si="45"/>
        <v>04/04/11</v>
      </c>
      <c r="AL673" s="51" t="str">
        <f t="shared" si="46"/>
        <v>11</v>
      </c>
      <c r="AM673" s="51" t="str">
        <f t="shared" si="47"/>
        <v>2011</v>
      </c>
    </row>
    <row r="674" spans="1:39" x14ac:dyDescent="0.25">
      <c r="A674">
        <v>673</v>
      </c>
      <c r="B674" s="6">
        <v>40646</v>
      </c>
      <c r="D674" s="6" t="str">
        <f t="shared" si="44"/>
        <v>Wed</v>
      </c>
      <c r="E674" s="3">
        <v>0.89027777777777783</v>
      </c>
      <c r="F674" t="s">
        <v>1513</v>
      </c>
      <c r="G674" t="s">
        <v>1374</v>
      </c>
      <c r="I674" t="s">
        <v>1115</v>
      </c>
      <c r="J674">
        <v>100</v>
      </c>
      <c r="K674" s="50" t="s">
        <v>1515</v>
      </c>
      <c r="L674" t="s">
        <v>910</v>
      </c>
      <c r="M674" s="44">
        <v>40599</v>
      </c>
      <c r="N674" s="44">
        <v>40733</v>
      </c>
      <c r="O674" s="26">
        <v>1</v>
      </c>
      <c r="P674" t="s">
        <v>1387</v>
      </c>
      <c r="Q674" t="s">
        <v>1388</v>
      </c>
      <c r="R674" t="s">
        <v>1389</v>
      </c>
      <c r="S674">
        <v>65062</v>
      </c>
      <c r="T674" t="s">
        <v>1390</v>
      </c>
      <c r="AK674" s="53" t="str">
        <f t="shared" si="45"/>
        <v>04/13/11</v>
      </c>
      <c r="AL674" s="51" t="str">
        <f t="shared" si="46"/>
        <v>11</v>
      </c>
      <c r="AM674" s="51" t="str">
        <f t="shared" si="47"/>
        <v>2011</v>
      </c>
    </row>
    <row r="675" spans="1:39" x14ac:dyDescent="0.25">
      <c r="A675">
        <v>674</v>
      </c>
      <c r="B675" s="6">
        <v>40646</v>
      </c>
      <c r="D675" s="6" t="str">
        <f t="shared" si="44"/>
        <v>Wed</v>
      </c>
      <c r="E675" s="3">
        <v>0.91805555555555562</v>
      </c>
      <c r="F675" t="s">
        <v>1520</v>
      </c>
      <c r="G675" t="s">
        <v>961</v>
      </c>
      <c r="I675" t="s">
        <v>1115</v>
      </c>
      <c r="J675">
        <v>100</v>
      </c>
      <c r="K675" s="45" t="s">
        <v>1516</v>
      </c>
      <c r="L675" t="s">
        <v>1518</v>
      </c>
      <c r="O675" s="26">
        <v>4</v>
      </c>
      <c r="P675" t="s">
        <v>1519</v>
      </c>
      <c r="Q675" t="s">
        <v>1521</v>
      </c>
      <c r="R675" t="s">
        <v>1522</v>
      </c>
      <c r="S675" t="s">
        <v>817</v>
      </c>
      <c r="T675" t="s">
        <v>1523</v>
      </c>
      <c r="AK675" s="53" t="str">
        <f t="shared" si="45"/>
        <v>04/13/11</v>
      </c>
      <c r="AL675" s="51" t="str">
        <f t="shared" si="46"/>
        <v>11</v>
      </c>
      <c r="AM675" s="51" t="str">
        <f t="shared" si="47"/>
        <v>2011</v>
      </c>
    </row>
    <row r="676" spans="1:39" x14ac:dyDescent="0.25">
      <c r="A676">
        <v>675</v>
      </c>
      <c r="B676" s="6">
        <v>40652</v>
      </c>
      <c r="D676" s="6" t="str">
        <f t="shared" si="44"/>
        <v>Tue</v>
      </c>
      <c r="E676" s="3">
        <v>0.51874999999999993</v>
      </c>
      <c r="F676" t="s">
        <v>1514</v>
      </c>
      <c r="G676" t="s">
        <v>1527</v>
      </c>
      <c r="H676" s="4" t="s">
        <v>17</v>
      </c>
      <c r="I676" t="s">
        <v>19</v>
      </c>
      <c r="J676">
        <v>5</v>
      </c>
      <c r="K676" s="14" t="s">
        <v>93</v>
      </c>
      <c r="L676" t="s">
        <v>301</v>
      </c>
      <c r="O676" s="26">
        <v>5</v>
      </c>
      <c r="P676" t="s">
        <v>1524</v>
      </c>
      <c r="Q676" t="s">
        <v>1525</v>
      </c>
      <c r="R676" t="s">
        <v>1526</v>
      </c>
      <c r="S676" t="s">
        <v>831</v>
      </c>
      <c r="T676">
        <v>70122</v>
      </c>
      <c r="AK676" s="53" t="str">
        <f t="shared" si="45"/>
        <v>04/19/11</v>
      </c>
      <c r="AL676" s="51" t="str">
        <f t="shared" si="46"/>
        <v>11</v>
      </c>
      <c r="AM676" s="51" t="str">
        <f t="shared" si="47"/>
        <v>2011</v>
      </c>
    </row>
    <row r="677" spans="1:39" x14ac:dyDescent="0.25">
      <c r="A677">
        <v>676</v>
      </c>
      <c r="B677" s="6">
        <v>40654</v>
      </c>
      <c r="D677" s="6" t="str">
        <f t="shared" si="44"/>
        <v>Thu</v>
      </c>
      <c r="E677" s="3">
        <v>0.7368055555555556</v>
      </c>
      <c r="F677" t="s">
        <v>1453</v>
      </c>
      <c r="G677" t="s">
        <v>1374</v>
      </c>
      <c r="H677" s="4" t="s">
        <v>17</v>
      </c>
      <c r="I677" t="s">
        <v>19</v>
      </c>
      <c r="J677">
        <v>5</v>
      </c>
      <c r="K677" s="13" t="s">
        <v>40</v>
      </c>
      <c r="L677" t="s">
        <v>1533</v>
      </c>
      <c r="M677" s="44">
        <v>40599</v>
      </c>
      <c r="N677" s="44">
        <v>40733</v>
      </c>
      <c r="O677" s="26">
        <v>1</v>
      </c>
      <c r="P677" t="s">
        <v>1387</v>
      </c>
      <c r="Q677" t="s">
        <v>1388</v>
      </c>
      <c r="R677" t="s">
        <v>1389</v>
      </c>
      <c r="S677">
        <v>65062</v>
      </c>
      <c r="T677" t="s">
        <v>1390</v>
      </c>
      <c r="AK677" s="53" t="str">
        <f t="shared" si="45"/>
        <v>04/21/11</v>
      </c>
      <c r="AL677" s="51" t="str">
        <f t="shared" si="46"/>
        <v>11</v>
      </c>
      <c r="AM677" s="51" t="str">
        <f t="shared" si="47"/>
        <v>2011</v>
      </c>
    </row>
    <row r="678" spans="1:39" x14ac:dyDescent="0.25">
      <c r="A678">
        <v>677</v>
      </c>
      <c r="B678" s="6">
        <v>40658</v>
      </c>
      <c r="D678" s="6" t="str">
        <f t="shared" si="44"/>
        <v>Mon</v>
      </c>
      <c r="E678" s="3">
        <v>0.79513888888888884</v>
      </c>
      <c r="F678" t="s">
        <v>1200</v>
      </c>
      <c r="G678" t="s">
        <v>923</v>
      </c>
      <c r="H678" s="4" t="s">
        <v>17</v>
      </c>
      <c r="I678" t="s">
        <v>19</v>
      </c>
      <c r="J678">
        <v>5</v>
      </c>
      <c r="K678" s="13" t="s">
        <v>40</v>
      </c>
      <c r="L678" t="s">
        <v>138</v>
      </c>
      <c r="M678" s="33" t="s">
        <v>55</v>
      </c>
      <c r="N678" s="33" t="s">
        <v>55</v>
      </c>
      <c r="O678" s="26">
        <v>1</v>
      </c>
      <c r="P678" t="s">
        <v>1204</v>
      </c>
      <c r="Q678" t="s">
        <v>1203</v>
      </c>
      <c r="R678" t="s">
        <v>580</v>
      </c>
      <c r="S678" t="s">
        <v>817</v>
      </c>
      <c r="T678">
        <v>34223</v>
      </c>
      <c r="AK678" s="53" t="str">
        <f t="shared" si="45"/>
        <v>04/25/11</v>
      </c>
      <c r="AL678" s="51" t="str">
        <f t="shared" si="46"/>
        <v>11</v>
      </c>
      <c r="AM678" s="51" t="str">
        <f t="shared" si="47"/>
        <v>2011</v>
      </c>
    </row>
    <row r="679" spans="1:39" x14ac:dyDescent="0.25">
      <c r="A679">
        <v>678</v>
      </c>
      <c r="B679" s="6">
        <v>40658</v>
      </c>
      <c r="D679" s="6" t="str">
        <f t="shared" si="44"/>
        <v>Mon</v>
      </c>
      <c r="E679" s="3">
        <v>0.79513888888888884</v>
      </c>
      <c r="F679" t="s">
        <v>139</v>
      </c>
      <c r="G679" t="s">
        <v>972</v>
      </c>
      <c r="H679" s="4" t="s">
        <v>17</v>
      </c>
      <c r="I679" t="s">
        <v>19</v>
      </c>
      <c r="J679">
        <v>5</v>
      </c>
      <c r="K679" s="13" t="s">
        <v>40</v>
      </c>
      <c r="L679" t="s">
        <v>141</v>
      </c>
      <c r="M679" s="33" t="s">
        <v>55</v>
      </c>
      <c r="N679" s="33" t="s">
        <v>55</v>
      </c>
      <c r="O679" s="26">
        <v>3</v>
      </c>
      <c r="P679" t="s">
        <v>732</v>
      </c>
      <c r="Q679" t="s">
        <v>733</v>
      </c>
      <c r="R679" t="s">
        <v>734</v>
      </c>
      <c r="S679" t="s">
        <v>362</v>
      </c>
      <c r="T679">
        <v>20854</v>
      </c>
      <c r="AK679" s="53" t="str">
        <f t="shared" si="45"/>
        <v>04/25/11</v>
      </c>
      <c r="AL679" s="51" t="str">
        <f t="shared" si="46"/>
        <v>11</v>
      </c>
      <c r="AM679" s="51" t="str">
        <f t="shared" si="47"/>
        <v>2011</v>
      </c>
    </row>
    <row r="680" spans="1:39" x14ac:dyDescent="0.25">
      <c r="A680">
        <v>679</v>
      </c>
      <c r="B680" s="6">
        <v>40661</v>
      </c>
      <c r="D680" s="6" t="str">
        <f t="shared" si="44"/>
        <v>Thu</v>
      </c>
      <c r="E680" s="3">
        <v>0.79652777777777783</v>
      </c>
      <c r="F680" t="s">
        <v>323</v>
      </c>
      <c r="G680" t="s">
        <v>1495</v>
      </c>
      <c r="H680" s="4" t="s">
        <v>17</v>
      </c>
      <c r="I680" t="s">
        <v>19</v>
      </c>
      <c r="J680">
        <v>5</v>
      </c>
      <c r="K680" s="13" t="s">
        <v>40</v>
      </c>
      <c r="L680" t="s">
        <v>325</v>
      </c>
      <c r="M680" s="33" t="s">
        <v>55</v>
      </c>
      <c r="N680" s="33" t="s">
        <v>55</v>
      </c>
      <c r="O680" s="26">
        <v>5</v>
      </c>
      <c r="P680" t="s">
        <v>592</v>
      </c>
      <c r="Q680" t="s">
        <v>593</v>
      </c>
      <c r="R680" t="s">
        <v>594</v>
      </c>
      <c r="S680" t="s">
        <v>350</v>
      </c>
      <c r="T680" s="10" t="s">
        <v>596</v>
      </c>
      <c r="AK680" s="53" t="str">
        <f t="shared" si="45"/>
        <v>04/28/11</v>
      </c>
      <c r="AL680" s="51" t="str">
        <f t="shared" si="46"/>
        <v>11</v>
      </c>
      <c r="AM680" s="51" t="str">
        <f t="shared" si="47"/>
        <v>2011</v>
      </c>
    </row>
    <row r="681" spans="1:39" x14ac:dyDescent="0.25">
      <c r="A681">
        <v>680</v>
      </c>
      <c r="B681" s="6">
        <v>40661</v>
      </c>
      <c r="D681" s="6" t="str">
        <f t="shared" si="44"/>
        <v>Thu</v>
      </c>
      <c r="E681" s="3">
        <v>0.80625000000000002</v>
      </c>
      <c r="F681" t="s">
        <v>139</v>
      </c>
      <c r="G681" t="s">
        <v>972</v>
      </c>
      <c r="H681" s="4" t="s">
        <v>17</v>
      </c>
      <c r="I681" t="s">
        <v>19</v>
      </c>
      <c r="J681">
        <v>5</v>
      </c>
      <c r="K681" s="13" t="s">
        <v>40</v>
      </c>
      <c r="L681" t="s">
        <v>141</v>
      </c>
      <c r="M681" s="33" t="s">
        <v>55</v>
      </c>
      <c r="N681" s="33" t="s">
        <v>55</v>
      </c>
      <c r="O681" s="26">
        <v>3</v>
      </c>
      <c r="P681" t="s">
        <v>732</v>
      </c>
      <c r="Q681" t="s">
        <v>733</v>
      </c>
      <c r="R681" t="s">
        <v>734</v>
      </c>
      <c r="S681" t="s">
        <v>362</v>
      </c>
      <c r="T681">
        <v>20854</v>
      </c>
      <c r="AK681" s="53" t="str">
        <f t="shared" si="45"/>
        <v>04/28/11</v>
      </c>
      <c r="AL681" s="51" t="str">
        <f t="shared" si="46"/>
        <v>11</v>
      </c>
      <c r="AM681" s="51" t="str">
        <f t="shared" si="47"/>
        <v>2011</v>
      </c>
    </row>
    <row r="682" spans="1:39" x14ac:dyDescent="0.25">
      <c r="A682">
        <v>681</v>
      </c>
      <c r="B682" s="6">
        <v>40661</v>
      </c>
      <c r="D682" s="6" t="str">
        <f t="shared" si="44"/>
        <v>Thu</v>
      </c>
      <c r="E682" s="3">
        <v>0.87986111111111109</v>
      </c>
      <c r="F682" t="s">
        <v>1534</v>
      </c>
      <c r="G682" t="s">
        <v>870</v>
      </c>
      <c r="H682" s="4" t="s">
        <v>17</v>
      </c>
      <c r="I682" t="s">
        <v>19</v>
      </c>
      <c r="J682">
        <v>5</v>
      </c>
      <c r="K682" s="12" t="s">
        <v>26</v>
      </c>
      <c r="L682" t="s">
        <v>1535</v>
      </c>
      <c r="M682" s="44">
        <v>40668</v>
      </c>
      <c r="N682" s="44">
        <v>40678</v>
      </c>
      <c r="O682" s="26">
        <v>0</v>
      </c>
      <c r="P682" t="s">
        <v>1544</v>
      </c>
      <c r="Q682" t="s">
        <v>1545</v>
      </c>
      <c r="R682" t="s">
        <v>1546</v>
      </c>
      <c r="S682" t="s">
        <v>829</v>
      </c>
      <c r="T682" t="s">
        <v>1547</v>
      </c>
      <c r="AK682" s="53" t="str">
        <f t="shared" si="45"/>
        <v>04/28/11</v>
      </c>
      <c r="AL682" s="51" t="str">
        <f t="shared" si="46"/>
        <v>11</v>
      </c>
      <c r="AM682" s="51" t="str">
        <f t="shared" si="47"/>
        <v>2011</v>
      </c>
    </row>
    <row r="683" spans="1:39" x14ac:dyDescent="0.25">
      <c r="A683">
        <v>682</v>
      </c>
      <c r="B683" s="6">
        <v>40662</v>
      </c>
      <c r="D683" s="6" t="str">
        <f t="shared" si="44"/>
        <v>Fri</v>
      </c>
      <c r="E683" s="3">
        <v>0.78472222222222221</v>
      </c>
      <c r="F683" t="s">
        <v>1548</v>
      </c>
      <c r="G683" t="s">
        <v>1536</v>
      </c>
      <c r="H683" s="4" t="s">
        <v>17</v>
      </c>
      <c r="I683" t="s">
        <v>19</v>
      </c>
      <c r="J683">
        <v>5</v>
      </c>
      <c r="K683" s="13" t="s">
        <v>40</v>
      </c>
      <c r="L683" t="s">
        <v>1537</v>
      </c>
      <c r="M683" s="44">
        <v>40670</v>
      </c>
      <c r="N683" s="44">
        <v>40795</v>
      </c>
      <c r="O683" s="26">
        <v>0</v>
      </c>
      <c r="P683" t="s">
        <v>1549</v>
      </c>
      <c r="Q683" t="s">
        <v>1550</v>
      </c>
      <c r="R683" t="s">
        <v>1551</v>
      </c>
      <c r="S683">
        <v>55100</v>
      </c>
      <c r="T683" t="s">
        <v>1338</v>
      </c>
      <c r="AK683" s="53" t="str">
        <f t="shared" si="45"/>
        <v>04/29/11</v>
      </c>
      <c r="AL683" s="51" t="str">
        <f t="shared" si="46"/>
        <v>11</v>
      </c>
      <c r="AM683" s="51" t="str">
        <f t="shared" si="47"/>
        <v>2011</v>
      </c>
    </row>
    <row r="684" spans="1:39" x14ac:dyDescent="0.25">
      <c r="A684">
        <v>683</v>
      </c>
      <c r="B684" s="6">
        <v>40662</v>
      </c>
      <c r="D684" s="6" t="str">
        <f t="shared" si="44"/>
        <v>Fri</v>
      </c>
      <c r="E684" s="3">
        <v>0.78819444444444453</v>
      </c>
      <c r="F684" t="s">
        <v>1538</v>
      </c>
      <c r="G684" t="s">
        <v>1555</v>
      </c>
      <c r="H684" s="4" t="s">
        <v>17</v>
      </c>
      <c r="I684" t="s">
        <v>19</v>
      </c>
      <c r="J684">
        <v>5</v>
      </c>
      <c r="K684" s="13" t="s">
        <v>40</v>
      </c>
      <c r="L684" t="s">
        <v>1535</v>
      </c>
      <c r="M684" s="44">
        <v>40668</v>
      </c>
      <c r="N684" s="44">
        <v>40674</v>
      </c>
      <c r="O684" s="26">
        <v>0</v>
      </c>
      <c r="P684" t="s">
        <v>1552</v>
      </c>
      <c r="Q684" t="s">
        <v>1553</v>
      </c>
      <c r="R684" t="s">
        <v>1554</v>
      </c>
      <c r="S684" t="s">
        <v>842</v>
      </c>
      <c r="T684">
        <v>66215</v>
      </c>
      <c r="AK684" s="53" t="str">
        <f t="shared" si="45"/>
        <v>04/29/11</v>
      </c>
      <c r="AL684" s="51" t="str">
        <f t="shared" si="46"/>
        <v>11</v>
      </c>
      <c r="AM684" s="51" t="str">
        <f t="shared" si="47"/>
        <v>2011</v>
      </c>
    </row>
    <row r="685" spans="1:39" x14ac:dyDescent="0.25">
      <c r="A685">
        <v>684</v>
      </c>
      <c r="B685" s="6">
        <v>40665</v>
      </c>
      <c r="D685" s="6" t="str">
        <f t="shared" si="44"/>
        <v>Mon</v>
      </c>
      <c r="E685" s="3">
        <v>0.79791666666666661</v>
      </c>
      <c r="F685" t="s">
        <v>1514</v>
      </c>
      <c r="G685" t="s">
        <v>1527</v>
      </c>
      <c r="H685" s="4" t="s">
        <v>17</v>
      </c>
      <c r="I685" t="s">
        <v>19</v>
      </c>
      <c r="J685">
        <v>5</v>
      </c>
      <c r="K685" s="13" t="s">
        <v>40</v>
      </c>
      <c r="L685" t="s">
        <v>301</v>
      </c>
      <c r="O685" s="26">
        <v>5</v>
      </c>
      <c r="P685" t="s">
        <v>1524</v>
      </c>
      <c r="Q685" t="s">
        <v>1525</v>
      </c>
      <c r="R685" t="s">
        <v>1526</v>
      </c>
      <c r="S685" t="s">
        <v>831</v>
      </c>
      <c r="T685">
        <v>70122</v>
      </c>
      <c r="AK685" s="53" t="str">
        <f t="shared" si="45"/>
        <v>05/02/11</v>
      </c>
      <c r="AL685" s="51" t="str">
        <f t="shared" si="46"/>
        <v>11</v>
      </c>
      <c r="AM685" s="51" t="str">
        <f t="shared" si="47"/>
        <v>2011</v>
      </c>
    </row>
    <row r="686" spans="1:39" x14ac:dyDescent="0.25">
      <c r="A686">
        <v>685</v>
      </c>
      <c r="B686" s="6">
        <v>40666</v>
      </c>
      <c r="D686" s="6" t="str">
        <f t="shared" si="44"/>
        <v>Tue</v>
      </c>
      <c r="E686" s="3">
        <v>0.77430555555555547</v>
      </c>
      <c r="F686" t="s">
        <v>1543</v>
      </c>
      <c r="G686" t="s">
        <v>1539</v>
      </c>
      <c r="H686" s="4" t="s">
        <v>17</v>
      </c>
      <c r="I686" t="s">
        <v>19</v>
      </c>
      <c r="J686">
        <v>5</v>
      </c>
      <c r="K686" s="13" t="s">
        <v>40</v>
      </c>
      <c r="L686" t="s">
        <v>1540</v>
      </c>
      <c r="M686" s="48">
        <v>40670</v>
      </c>
      <c r="O686" s="26">
        <v>3</v>
      </c>
      <c r="P686" t="s">
        <v>1556</v>
      </c>
      <c r="Q686" t="s">
        <v>1557</v>
      </c>
      <c r="R686" t="s">
        <v>1558</v>
      </c>
      <c r="S686" t="s">
        <v>1559</v>
      </c>
      <c r="T686" t="s">
        <v>784</v>
      </c>
      <c r="AK686" s="53" t="str">
        <f t="shared" si="45"/>
        <v>05/03/11</v>
      </c>
      <c r="AL686" s="51" t="str">
        <f t="shared" si="46"/>
        <v>11</v>
      </c>
      <c r="AM686" s="51" t="str">
        <f t="shared" si="47"/>
        <v>2011</v>
      </c>
    </row>
    <row r="687" spans="1:39" x14ac:dyDescent="0.25">
      <c r="A687">
        <v>686</v>
      </c>
      <c r="B687" s="6">
        <v>40666</v>
      </c>
      <c r="D687" s="6" t="str">
        <f t="shared" si="44"/>
        <v>Tue</v>
      </c>
      <c r="E687" s="3">
        <v>0.77777777777777779</v>
      </c>
      <c r="F687" t="s">
        <v>1200</v>
      </c>
      <c r="G687" t="s">
        <v>923</v>
      </c>
      <c r="H687" s="4" t="s">
        <v>17</v>
      </c>
      <c r="I687" t="s">
        <v>19</v>
      </c>
      <c r="J687">
        <v>5</v>
      </c>
      <c r="K687" s="13" t="s">
        <v>40</v>
      </c>
      <c r="L687" t="s">
        <v>269</v>
      </c>
      <c r="M687" s="33" t="s">
        <v>55</v>
      </c>
      <c r="N687" s="33" t="s">
        <v>55</v>
      </c>
      <c r="O687" s="26">
        <v>1</v>
      </c>
      <c r="P687" t="s">
        <v>1204</v>
      </c>
      <c r="Q687" t="s">
        <v>1203</v>
      </c>
      <c r="R687" t="s">
        <v>580</v>
      </c>
      <c r="S687" t="s">
        <v>817</v>
      </c>
      <c r="T687">
        <v>34223</v>
      </c>
      <c r="AK687" s="53" t="str">
        <f t="shared" si="45"/>
        <v>05/03/11</v>
      </c>
      <c r="AL687" s="51" t="str">
        <f t="shared" si="46"/>
        <v>11</v>
      </c>
      <c r="AM687" s="51" t="str">
        <f t="shared" si="47"/>
        <v>2011</v>
      </c>
    </row>
    <row r="688" spans="1:39" x14ac:dyDescent="0.25">
      <c r="A688">
        <v>687</v>
      </c>
      <c r="B688" s="6">
        <v>40666</v>
      </c>
      <c r="D688" s="6" t="str">
        <f t="shared" si="44"/>
        <v>Tue</v>
      </c>
      <c r="E688" s="3">
        <v>0.97499999999999998</v>
      </c>
      <c r="F688" t="s">
        <v>1195</v>
      </c>
      <c r="G688" t="s">
        <v>1196</v>
      </c>
      <c r="H688" s="4" t="s">
        <v>17</v>
      </c>
      <c r="I688" t="s">
        <v>19</v>
      </c>
      <c r="J688">
        <v>5</v>
      </c>
      <c r="K688" s="14" t="s">
        <v>93</v>
      </c>
      <c r="L688" t="s">
        <v>1194</v>
      </c>
      <c r="M688" s="33" t="s">
        <v>55</v>
      </c>
      <c r="N688" s="33" t="s">
        <v>55</v>
      </c>
      <c r="O688" s="26">
        <v>0</v>
      </c>
      <c r="P688" t="s">
        <v>1197</v>
      </c>
      <c r="Q688" t="s">
        <v>1198</v>
      </c>
      <c r="R688" t="s">
        <v>1199</v>
      </c>
      <c r="S688" t="s">
        <v>842</v>
      </c>
      <c r="T688">
        <v>67104</v>
      </c>
      <c r="AK688" s="53" t="str">
        <f t="shared" si="45"/>
        <v>05/03/11</v>
      </c>
      <c r="AL688" s="51" t="str">
        <f t="shared" si="46"/>
        <v>11</v>
      </c>
      <c r="AM688" s="51" t="str">
        <f t="shared" si="47"/>
        <v>2011</v>
      </c>
    </row>
    <row r="689" spans="1:39" x14ac:dyDescent="0.25">
      <c r="A689">
        <v>688</v>
      </c>
      <c r="B689" s="6">
        <v>40666</v>
      </c>
      <c r="D689" s="6" t="str">
        <f t="shared" si="44"/>
        <v>Tue</v>
      </c>
      <c r="E689" s="3">
        <v>0.97569444444444453</v>
      </c>
      <c r="F689" t="s">
        <v>1200</v>
      </c>
      <c r="G689" t="s">
        <v>923</v>
      </c>
      <c r="H689" s="4" t="s">
        <v>17</v>
      </c>
      <c r="I689" t="s">
        <v>19</v>
      </c>
      <c r="J689">
        <v>5</v>
      </c>
      <c r="K689" s="14" t="s">
        <v>93</v>
      </c>
      <c r="L689" t="s">
        <v>269</v>
      </c>
      <c r="M689" s="33" t="s">
        <v>55</v>
      </c>
      <c r="N689" s="33" t="s">
        <v>55</v>
      </c>
      <c r="O689" s="26">
        <v>1</v>
      </c>
      <c r="P689" t="s">
        <v>1204</v>
      </c>
      <c r="Q689" t="s">
        <v>1203</v>
      </c>
      <c r="R689" t="s">
        <v>580</v>
      </c>
      <c r="S689" t="s">
        <v>817</v>
      </c>
      <c r="T689">
        <v>34223</v>
      </c>
      <c r="AK689" s="53" t="str">
        <f t="shared" si="45"/>
        <v>05/03/11</v>
      </c>
      <c r="AL689" s="51" t="str">
        <f t="shared" si="46"/>
        <v>11</v>
      </c>
      <c r="AM689" s="51" t="str">
        <f t="shared" si="47"/>
        <v>2011</v>
      </c>
    </row>
    <row r="690" spans="1:39" x14ac:dyDescent="0.25">
      <c r="A690">
        <v>689</v>
      </c>
      <c r="B690" s="6">
        <v>40666</v>
      </c>
      <c r="D690" s="6" t="str">
        <f t="shared" si="44"/>
        <v>Tue</v>
      </c>
      <c r="E690" s="3">
        <v>0.97638888888888886</v>
      </c>
      <c r="F690" t="s">
        <v>1541</v>
      </c>
      <c r="G690" t="s">
        <v>923</v>
      </c>
      <c r="H690" s="4" t="s">
        <v>17</v>
      </c>
      <c r="I690" t="s">
        <v>19</v>
      </c>
      <c r="J690">
        <v>5</v>
      </c>
      <c r="K690" s="14" t="s">
        <v>93</v>
      </c>
      <c r="L690" t="s">
        <v>1542</v>
      </c>
      <c r="M690" s="44">
        <v>40668</v>
      </c>
      <c r="N690" s="44">
        <v>40674</v>
      </c>
      <c r="O690" s="26">
        <v>0</v>
      </c>
      <c r="P690" t="s">
        <v>469</v>
      </c>
      <c r="Q690" t="s">
        <v>470</v>
      </c>
      <c r="R690" t="s">
        <v>471</v>
      </c>
      <c r="S690" t="s">
        <v>844</v>
      </c>
      <c r="T690">
        <v>55363</v>
      </c>
      <c r="AK690" s="53" t="str">
        <f t="shared" si="45"/>
        <v>05/03/11</v>
      </c>
      <c r="AL690" s="51" t="str">
        <f t="shared" si="46"/>
        <v>11</v>
      </c>
      <c r="AM690" s="51" t="str">
        <f t="shared" si="47"/>
        <v>2011</v>
      </c>
    </row>
    <row r="691" spans="1:39" x14ac:dyDescent="0.25">
      <c r="A691">
        <v>690</v>
      </c>
      <c r="B691" s="6">
        <v>40667</v>
      </c>
      <c r="D691" s="6" t="str">
        <f t="shared" si="44"/>
        <v>Wed</v>
      </c>
      <c r="E691" s="3">
        <v>0.59791666666666665</v>
      </c>
      <c r="F691" t="s">
        <v>42</v>
      </c>
      <c r="G691" t="s">
        <v>856</v>
      </c>
      <c r="H691" s="4" t="s">
        <v>17</v>
      </c>
      <c r="I691" t="s">
        <v>19</v>
      </c>
      <c r="J691">
        <v>5</v>
      </c>
      <c r="K691" s="15" t="s">
        <v>106</v>
      </c>
      <c r="L691" t="s">
        <v>43</v>
      </c>
      <c r="M691" s="33" t="s">
        <v>55</v>
      </c>
      <c r="N691" s="33" t="s">
        <v>55</v>
      </c>
      <c r="O691" s="26">
        <v>8</v>
      </c>
      <c r="P691" t="s">
        <v>417</v>
      </c>
      <c r="Q691" t="s">
        <v>418</v>
      </c>
      <c r="R691" t="s">
        <v>419</v>
      </c>
      <c r="S691" t="s">
        <v>819</v>
      </c>
      <c r="T691">
        <v>44133</v>
      </c>
      <c r="AK691" s="53" t="str">
        <f t="shared" si="45"/>
        <v>05/04/11</v>
      </c>
      <c r="AL691" s="51" t="str">
        <f t="shared" si="46"/>
        <v>11</v>
      </c>
      <c r="AM691" s="51" t="str">
        <f t="shared" si="47"/>
        <v>2011</v>
      </c>
    </row>
    <row r="692" spans="1:39" x14ac:dyDescent="0.25">
      <c r="A692">
        <v>691</v>
      </c>
      <c r="B692" s="6">
        <v>40668</v>
      </c>
      <c r="D692" s="6" t="str">
        <f t="shared" si="44"/>
        <v>Thu</v>
      </c>
      <c r="E692" s="3">
        <v>0.5854166666666667</v>
      </c>
      <c r="F692" t="s">
        <v>1560</v>
      </c>
      <c r="G692" t="s">
        <v>1227</v>
      </c>
      <c r="H692" s="4" t="s">
        <v>17</v>
      </c>
      <c r="I692" t="s">
        <v>19</v>
      </c>
      <c r="J692">
        <v>5</v>
      </c>
      <c r="K692" s="15" t="s">
        <v>106</v>
      </c>
      <c r="L692" t="s">
        <v>1183</v>
      </c>
      <c r="O692" s="26">
        <v>0</v>
      </c>
      <c r="P692" t="s">
        <v>1561</v>
      </c>
      <c r="Q692" t="s">
        <v>1562</v>
      </c>
      <c r="R692" t="s">
        <v>1563</v>
      </c>
      <c r="S692" t="s">
        <v>844</v>
      </c>
      <c r="T692">
        <v>55021</v>
      </c>
      <c r="AK692" s="53" t="str">
        <f t="shared" si="45"/>
        <v>05/05/11</v>
      </c>
      <c r="AL692" s="51" t="str">
        <f t="shared" si="46"/>
        <v>11</v>
      </c>
      <c r="AM692" s="51" t="str">
        <f t="shared" si="47"/>
        <v>2011</v>
      </c>
    </row>
    <row r="693" spans="1:39" x14ac:dyDescent="0.25">
      <c r="A693">
        <v>692</v>
      </c>
      <c r="B693" s="6">
        <v>40668</v>
      </c>
      <c r="D693" s="6" t="str">
        <f t="shared" si="44"/>
        <v>Thu</v>
      </c>
      <c r="E693" s="3">
        <v>0.58888888888888891</v>
      </c>
      <c r="F693" t="s">
        <v>42</v>
      </c>
      <c r="G693" t="s">
        <v>856</v>
      </c>
      <c r="H693" s="4" t="s">
        <v>17</v>
      </c>
      <c r="I693" t="s">
        <v>19</v>
      </c>
      <c r="J693">
        <v>5</v>
      </c>
      <c r="K693" s="15" t="s">
        <v>106</v>
      </c>
      <c r="L693" t="s">
        <v>43</v>
      </c>
      <c r="M693" s="33" t="s">
        <v>55</v>
      </c>
      <c r="N693" s="33" t="s">
        <v>55</v>
      </c>
      <c r="O693" s="26">
        <v>8</v>
      </c>
      <c r="P693" t="s">
        <v>417</v>
      </c>
      <c r="Q693" t="s">
        <v>418</v>
      </c>
      <c r="R693" t="s">
        <v>419</v>
      </c>
      <c r="S693" t="s">
        <v>819</v>
      </c>
      <c r="T693">
        <v>44133</v>
      </c>
      <c r="AK693" s="53" t="str">
        <f t="shared" si="45"/>
        <v>05/05/11</v>
      </c>
      <c r="AL693" s="51" t="str">
        <f t="shared" si="46"/>
        <v>11</v>
      </c>
      <c r="AM693" s="51" t="str">
        <f t="shared" si="47"/>
        <v>2011</v>
      </c>
    </row>
    <row r="694" spans="1:39" x14ac:dyDescent="0.25">
      <c r="A694">
        <v>693</v>
      </c>
      <c r="B694" s="6">
        <v>40668</v>
      </c>
      <c r="D694" s="6" t="str">
        <f t="shared" si="44"/>
        <v>Thu</v>
      </c>
      <c r="E694" s="3">
        <v>0.73819444444444438</v>
      </c>
      <c r="F694" t="s">
        <v>64</v>
      </c>
      <c r="G694" t="s">
        <v>983</v>
      </c>
      <c r="H694" s="4" t="s">
        <v>17</v>
      </c>
      <c r="I694" t="s">
        <v>19</v>
      </c>
      <c r="J694">
        <v>5</v>
      </c>
      <c r="K694" s="13" t="s">
        <v>40</v>
      </c>
      <c r="L694" t="s">
        <v>65</v>
      </c>
      <c r="M694" s="33" t="s">
        <v>55</v>
      </c>
      <c r="N694" s="33" t="s">
        <v>55</v>
      </c>
      <c r="O694" s="26">
        <v>1</v>
      </c>
      <c r="P694" t="s">
        <v>438</v>
      </c>
      <c r="Q694" t="s">
        <v>439</v>
      </c>
      <c r="R694" t="s">
        <v>440</v>
      </c>
      <c r="S694" t="s">
        <v>822</v>
      </c>
      <c r="T694" s="11" t="s">
        <v>455</v>
      </c>
      <c r="AK694" s="53" t="str">
        <f t="shared" si="45"/>
        <v>05/05/11</v>
      </c>
      <c r="AL694" s="51" t="str">
        <f t="shared" si="46"/>
        <v>11</v>
      </c>
      <c r="AM694" s="51" t="str">
        <f t="shared" si="47"/>
        <v>2011</v>
      </c>
    </row>
    <row r="695" spans="1:39" x14ac:dyDescent="0.25">
      <c r="A695">
        <v>694</v>
      </c>
      <c r="B695" s="6">
        <v>40668</v>
      </c>
      <c r="D695" s="6" t="str">
        <f t="shared" si="44"/>
        <v>Thu</v>
      </c>
      <c r="E695" s="3">
        <v>0.73819444444444438</v>
      </c>
      <c r="F695" t="s">
        <v>226</v>
      </c>
      <c r="G695" t="s">
        <v>856</v>
      </c>
      <c r="H695" s="4" t="s">
        <v>17</v>
      </c>
      <c r="I695" t="s">
        <v>19</v>
      </c>
      <c r="J695">
        <v>5</v>
      </c>
      <c r="K695" s="13" t="s">
        <v>40</v>
      </c>
      <c r="L695" t="s">
        <v>227</v>
      </c>
      <c r="M695" s="33" t="s">
        <v>55</v>
      </c>
      <c r="N695" s="33" t="s">
        <v>55</v>
      </c>
      <c r="O695" s="26">
        <v>3</v>
      </c>
      <c r="P695" t="s">
        <v>503</v>
      </c>
      <c r="Q695" t="s">
        <v>504</v>
      </c>
      <c r="R695" t="s">
        <v>505</v>
      </c>
      <c r="S695" t="s">
        <v>837</v>
      </c>
      <c r="T695" s="10">
        <v>18403</v>
      </c>
      <c r="AK695" s="53" t="str">
        <f t="shared" si="45"/>
        <v>05/05/11</v>
      </c>
      <c r="AL695" s="51" t="str">
        <f t="shared" si="46"/>
        <v>11</v>
      </c>
      <c r="AM695" s="51" t="str">
        <f t="shared" si="47"/>
        <v>2011</v>
      </c>
    </row>
    <row r="696" spans="1:39" x14ac:dyDescent="0.25">
      <c r="A696">
        <v>695</v>
      </c>
      <c r="B696" s="6">
        <v>40668</v>
      </c>
      <c r="D696" s="6" t="str">
        <f t="shared" si="44"/>
        <v>Thu</v>
      </c>
      <c r="E696" s="3">
        <v>0.80763888888888891</v>
      </c>
      <c r="F696" t="s">
        <v>1564</v>
      </c>
      <c r="G696" t="s">
        <v>895</v>
      </c>
      <c r="H696" s="4" t="s">
        <v>17</v>
      </c>
      <c r="I696" t="s">
        <v>19</v>
      </c>
      <c r="J696">
        <v>5</v>
      </c>
      <c r="K696" s="13" t="s">
        <v>40</v>
      </c>
      <c r="L696" t="s">
        <v>1565</v>
      </c>
      <c r="M696" s="49">
        <v>40669</v>
      </c>
      <c r="O696" s="26">
        <v>0</v>
      </c>
      <c r="P696" t="s">
        <v>1284</v>
      </c>
      <c r="Q696" t="s">
        <v>1285</v>
      </c>
      <c r="R696" t="s">
        <v>1286</v>
      </c>
      <c r="S696" t="s">
        <v>829</v>
      </c>
      <c r="T696">
        <v>65721</v>
      </c>
      <c r="AK696" s="53" t="str">
        <f t="shared" si="45"/>
        <v>05/05/11</v>
      </c>
      <c r="AL696" s="51" t="str">
        <f t="shared" si="46"/>
        <v>11</v>
      </c>
      <c r="AM696" s="51" t="str">
        <f t="shared" si="47"/>
        <v>2011</v>
      </c>
    </row>
    <row r="697" spans="1:39" x14ac:dyDescent="0.25">
      <c r="A697">
        <v>696</v>
      </c>
      <c r="B697" s="6">
        <v>40669</v>
      </c>
      <c r="D697" s="6" t="str">
        <f t="shared" si="44"/>
        <v>Fri</v>
      </c>
      <c r="E697" s="3">
        <v>0.57361111111111118</v>
      </c>
      <c r="F697" t="s">
        <v>56</v>
      </c>
      <c r="G697" t="s">
        <v>1023</v>
      </c>
      <c r="H697" s="4" t="s">
        <v>17</v>
      </c>
      <c r="I697" t="s">
        <v>19</v>
      </c>
      <c r="J697">
        <v>5</v>
      </c>
      <c r="K697" s="15" t="s">
        <v>106</v>
      </c>
      <c r="L697" t="s">
        <v>58</v>
      </c>
      <c r="M697" s="33" t="s">
        <v>55</v>
      </c>
      <c r="N697" s="33" t="s">
        <v>55</v>
      </c>
      <c r="O697" s="26">
        <v>1</v>
      </c>
      <c r="P697" t="s">
        <v>441</v>
      </c>
      <c r="Q697" t="s">
        <v>442</v>
      </c>
      <c r="R697" t="s">
        <v>443</v>
      </c>
      <c r="S697" t="s">
        <v>820</v>
      </c>
      <c r="T697" t="s">
        <v>456</v>
      </c>
      <c r="AK697" s="53" t="str">
        <f t="shared" si="45"/>
        <v>05/06/11</v>
      </c>
      <c r="AL697" s="51" t="str">
        <f t="shared" si="46"/>
        <v>11</v>
      </c>
      <c r="AM697" s="51" t="str">
        <f t="shared" si="47"/>
        <v>2011</v>
      </c>
    </row>
    <row r="698" spans="1:39" x14ac:dyDescent="0.25">
      <c r="A698">
        <v>697</v>
      </c>
      <c r="B698" s="6">
        <v>40669</v>
      </c>
      <c r="D698" s="6" t="str">
        <f t="shared" si="44"/>
        <v>Fri</v>
      </c>
      <c r="E698" s="3">
        <v>0.57638888888888895</v>
      </c>
      <c r="F698" t="s">
        <v>1087</v>
      </c>
      <c r="G698" t="s">
        <v>1037</v>
      </c>
      <c r="H698" s="4" t="s">
        <v>17</v>
      </c>
      <c r="I698" t="s">
        <v>19</v>
      </c>
      <c r="J698">
        <v>5</v>
      </c>
      <c r="K698" s="15" t="s">
        <v>106</v>
      </c>
      <c r="L698" t="s">
        <v>219</v>
      </c>
      <c r="M698" s="33" t="s">
        <v>55</v>
      </c>
      <c r="N698" s="33" t="s">
        <v>55</v>
      </c>
      <c r="O698" s="26">
        <v>4</v>
      </c>
      <c r="P698" t="s">
        <v>1104</v>
      </c>
      <c r="Q698" t="s">
        <v>1105</v>
      </c>
      <c r="R698" t="s">
        <v>1106</v>
      </c>
      <c r="S698" t="s">
        <v>817</v>
      </c>
      <c r="T698" s="10" t="s">
        <v>1107</v>
      </c>
      <c r="AK698" s="53" t="str">
        <f t="shared" si="45"/>
        <v>05/06/11</v>
      </c>
      <c r="AL698" s="51" t="str">
        <f t="shared" si="46"/>
        <v>11</v>
      </c>
      <c r="AM698" s="51" t="str">
        <f t="shared" si="47"/>
        <v>2011</v>
      </c>
    </row>
    <row r="699" spans="1:39" x14ac:dyDescent="0.25">
      <c r="A699">
        <v>698</v>
      </c>
      <c r="B699" s="6">
        <v>40669</v>
      </c>
      <c r="D699" s="6" t="str">
        <f t="shared" si="44"/>
        <v>Fri</v>
      </c>
      <c r="E699" s="3">
        <v>0.57708333333333328</v>
      </c>
      <c r="F699" t="s">
        <v>1566</v>
      </c>
      <c r="G699" t="s">
        <v>1572</v>
      </c>
      <c r="H699" s="4" t="s">
        <v>17</v>
      </c>
      <c r="I699" t="s">
        <v>19</v>
      </c>
      <c r="J699">
        <v>5</v>
      </c>
      <c r="K699" s="15" t="s">
        <v>106</v>
      </c>
      <c r="L699" t="s">
        <v>1567</v>
      </c>
      <c r="M699" s="44">
        <v>40670</v>
      </c>
      <c r="N699" s="44">
        <v>40691</v>
      </c>
      <c r="O699" s="26">
        <v>5</v>
      </c>
      <c r="P699" t="s">
        <v>1568</v>
      </c>
      <c r="Q699" t="s">
        <v>1569</v>
      </c>
      <c r="R699" t="s">
        <v>1570</v>
      </c>
      <c r="S699" t="s">
        <v>350</v>
      </c>
      <c r="T699" s="10" t="s">
        <v>1571</v>
      </c>
      <c r="AK699" s="53" t="str">
        <f t="shared" si="45"/>
        <v>05/06/11</v>
      </c>
      <c r="AL699" s="51" t="str">
        <f t="shared" si="46"/>
        <v>11</v>
      </c>
      <c r="AM699" s="51" t="str">
        <f t="shared" si="47"/>
        <v>2011</v>
      </c>
    </row>
    <row r="700" spans="1:39" x14ac:dyDescent="0.25">
      <c r="A700">
        <v>699</v>
      </c>
      <c r="B700" s="6">
        <v>40673</v>
      </c>
      <c r="D700" s="6" t="str">
        <f t="shared" si="44"/>
        <v>Tue</v>
      </c>
      <c r="E700" s="3">
        <v>0.77430555555555547</v>
      </c>
      <c r="F700" t="s">
        <v>1359</v>
      </c>
      <c r="G700" t="s">
        <v>1360</v>
      </c>
      <c r="H700" s="4" t="s">
        <v>17</v>
      </c>
      <c r="I700" t="s">
        <v>19</v>
      </c>
      <c r="J700">
        <v>5</v>
      </c>
      <c r="K700" s="13" t="s">
        <v>40</v>
      </c>
      <c r="L700" t="s">
        <v>68</v>
      </c>
      <c r="M700" s="33" t="s">
        <v>55</v>
      </c>
      <c r="N700" s="33" t="s">
        <v>55</v>
      </c>
      <c r="O700" s="26">
        <v>4</v>
      </c>
      <c r="P700" t="s">
        <v>1361</v>
      </c>
      <c r="Q700" t="s">
        <v>1362</v>
      </c>
      <c r="R700" t="s">
        <v>1363</v>
      </c>
      <c r="S700" t="s">
        <v>823</v>
      </c>
      <c r="T700">
        <v>41094</v>
      </c>
      <c r="AK700" s="53" t="str">
        <f t="shared" si="45"/>
        <v>05/10/11</v>
      </c>
      <c r="AL700" s="51" t="str">
        <f t="shared" si="46"/>
        <v>11</v>
      </c>
      <c r="AM700" s="51" t="str">
        <f t="shared" si="47"/>
        <v>2011</v>
      </c>
    </row>
    <row r="701" spans="1:39" x14ac:dyDescent="0.25">
      <c r="A701">
        <v>700</v>
      </c>
      <c r="B701" s="6">
        <v>40673</v>
      </c>
      <c r="D701" s="6" t="str">
        <f t="shared" si="44"/>
        <v>Tue</v>
      </c>
      <c r="E701" s="3">
        <v>0.77569444444444446</v>
      </c>
      <c r="F701" t="s">
        <v>276</v>
      </c>
      <c r="G701" t="s">
        <v>923</v>
      </c>
      <c r="H701" s="4" t="s">
        <v>17</v>
      </c>
      <c r="I701" t="s">
        <v>19</v>
      </c>
      <c r="J701">
        <v>5</v>
      </c>
      <c r="K701" s="13" t="s">
        <v>40</v>
      </c>
      <c r="L701" t="s">
        <v>278</v>
      </c>
      <c r="M701" s="33" t="s">
        <v>55</v>
      </c>
      <c r="N701" s="33" t="s">
        <v>55</v>
      </c>
      <c r="O701" s="26">
        <v>0</v>
      </c>
      <c r="P701" t="s">
        <v>469</v>
      </c>
      <c r="Q701" t="s">
        <v>470</v>
      </c>
      <c r="R701" t="s">
        <v>471</v>
      </c>
      <c r="S701" t="s">
        <v>844</v>
      </c>
      <c r="T701">
        <v>55363</v>
      </c>
      <c r="AK701" s="53" t="str">
        <f t="shared" si="45"/>
        <v>05/10/11</v>
      </c>
      <c r="AL701" s="51" t="str">
        <f t="shared" si="46"/>
        <v>11</v>
      </c>
      <c r="AM701" s="51" t="str">
        <f t="shared" si="47"/>
        <v>2011</v>
      </c>
    </row>
    <row r="702" spans="1:39" x14ac:dyDescent="0.25">
      <c r="A702">
        <v>701</v>
      </c>
      <c r="B702" s="6">
        <v>40673</v>
      </c>
      <c r="D702" s="6" t="str">
        <f t="shared" si="44"/>
        <v>Tue</v>
      </c>
      <c r="E702" s="3">
        <v>0.77708333333333324</v>
      </c>
      <c r="F702" t="s">
        <v>1574</v>
      </c>
      <c r="G702" t="s">
        <v>1573</v>
      </c>
      <c r="H702" s="4" t="s">
        <v>17</v>
      </c>
      <c r="I702" t="s">
        <v>19</v>
      </c>
      <c r="J702">
        <v>5</v>
      </c>
      <c r="K702" s="13" t="s">
        <v>40</v>
      </c>
      <c r="L702" t="s">
        <v>1575</v>
      </c>
      <c r="O702" s="26">
        <v>9</v>
      </c>
      <c r="P702" t="s">
        <v>1578</v>
      </c>
      <c r="Q702" t="s">
        <v>1579</v>
      </c>
      <c r="R702" t="s">
        <v>1580</v>
      </c>
      <c r="S702" t="s">
        <v>816</v>
      </c>
      <c r="T702" s="10">
        <v>54639</v>
      </c>
      <c r="AK702" s="53" t="str">
        <f t="shared" si="45"/>
        <v>05/10/11</v>
      </c>
      <c r="AL702" s="51" t="str">
        <f t="shared" si="46"/>
        <v>11</v>
      </c>
      <c r="AM702" s="51" t="str">
        <f t="shared" si="47"/>
        <v>2011</v>
      </c>
    </row>
    <row r="703" spans="1:39" x14ac:dyDescent="0.25">
      <c r="A703">
        <v>702</v>
      </c>
      <c r="B703" s="6">
        <v>40676</v>
      </c>
      <c r="D703" s="6" t="str">
        <f t="shared" si="44"/>
        <v>Fri</v>
      </c>
      <c r="E703" s="3">
        <v>0.78819444444444453</v>
      </c>
      <c r="F703" t="s">
        <v>1576</v>
      </c>
      <c r="G703" t="s">
        <v>1290</v>
      </c>
      <c r="H703" s="4" t="s">
        <v>17</v>
      </c>
      <c r="I703" t="s">
        <v>19</v>
      </c>
      <c r="J703">
        <v>5</v>
      </c>
      <c r="K703" s="13" t="s">
        <v>40</v>
      </c>
      <c r="L703" t="s">
        <v>157</v>
      </c>
      <c r="M703" s="33" t="s">
        <v>55</v>
      </c>
      <c r="N703" s="33" t="s">
        <v>55</v>
      </c>
      <c r="O703" s="26">
        <v>8</v>
      </c>
      <c r="P703" t="s">
        <v>500</v>
      </c>
      <c r="Q703" t="s">
        <v>501</v>
      </c>
      <c r="R703" t="s">
        <v>502</v>
      </c>
      <c r="S703" t="s">
        <v>819</v>
      </c>
      <c r="T703" s="10">
        <v>43055</v>
      </c>
      <c r="AK703" s="53" t="str">
        <f t="shared" si="45"/>
        <v>05/13/11</v>
      </c>
      <c r="AL703" s="51" t="str">
        <f t="shared" si="46"/>
        <v>11</v>
      </c>
      <c r="AM703" s="51" t="str">
        <f t="shared" si="47"/>
        <v>2011</v>
      </c>
    </row>
    <row r="704" spans="1:39" x14ac:dyDescent="0.25">
      <c r="A704">
        <v>703</v>
      </c>
      <c r="B704" s="6">
        <v>40679</v>
      </c>
      <c r="D704" s="6" t="str">
        <f t="shared" si="44"/>
        <v>Mon</v>
      </c>
      <c r="E704" s="3">
        <v>0.81597222222222221</v>
      </c>
      <c r="F704" t="s">
        <v>323</v>
      </c>
      <c r="G704" t="s">
        <v>1079</v>
      </c>
      <c r="H704" s="4" t="s">
        <v>17</v>
      </c>
      <c r="I704" t="s">
        <v>19</v>
      </c>
      <c r="J704">
        <v>5</v>
      </c>
      <c r="K704" s="14" t="s">
        <v>93</v>
      </c>
      <c r="L704" t="s">
        <v>325</v>
      </c>
      <c r="M704" s="33" t="s">
        <v>55</v>
      </c>
      <c r="N704" s="33" t="s">
        <v>55</v>
      </c>
      <c r="O704" s="26">
        <v>5</v>
      </c>
      <c r="P704" t="s">
        <v>592</v>
      </c>
      <c r="Q704" t="s">
        <v>593</v>
      </c>
      <c r="R704" t="s">
        <v>594</v>
      </c>
      <c r="S704" t="s">
        <v>350</v>
      </c>
      <c r="T704" s="10" t="s">
        <v>596</v>
      </c>
      <c r="AK704" s="53" t="str">
        <f t="shared" si="45"/>
        <v>05/16/11</v>
      </c>
      <c r="AL704" s="51" t="str">
        <f t="shared" si="46"/>
        <v>11</v>
      </c>
      <c r="AM704" s="51" t="str">
        <f t="shared" si="47"/>
        <v>2011</v>
      </c>
    </row>
    <row r="705" spans="1:39" x14ac:dyDescent="0.25">
      <c r="A705">
        <v>704</v>
      </c>
      <c r="B705" s="6">
        <v>40679</v>
      </c>
      <c r="D705" s="6" t="str">
        <f t="shared" si="44"/>
        <v>Mon</v>
      </c>
      <c r="E705" s="3">
        <v>0.81736111111111109</v>
      </c>
      <c r="F705" t="s">
        <v>155</v>
      </c>
      <c r="G705" t="s">
        <v>1011</v>
      </c>
      <c r="H705" s="4" t="s">
        <v>17</v>
      </c>
      <c r="I705" t="s">
        <v>19</v>
      </c>
      <c r="J705">
        <v>5</v>
      </c>
      <c r="K705" s="14" t="s">
        <v>93</v>
      </c>
      <c r="L705" t="s">
        <v>157</v>
      </c>
      <c r="M705" s="33" t="s">
        <v>55</v>
      </c>
      <c r="N705" s="33" t="s">
        <v>55</v>
      </c>
      <c r="O705" s="26">
        <v>0</v>
      </c>
      <c r="P705" t="s">
        <v>771</v>
      </c>
      <c r="Q705" t="s">
        <v>772</v>
      </c>
      <c r="R705" t="s">
        <v>773</v>
      </c>
      <c r="S705" t="s">
        <v>819</v>
      </c>
      <c r="T705" s="10">
        <v>43207</v>
      </c>
      <c r="AK705" s="53" t="str">
        <f t="shared" si="45"/>
        <v>05/16/11</v>
      </c>
      <c r="AL705" s="51" t="str">
        <f t="shared" si="46"/>
        <v>11</v>
      </c>
      <c r="AM705" s="51" t="str">
        <f t="shared" si="47"/>
        <v>2011</v>
      </c>
    </row>
    <row r="706" spans="1:39" x14ac:dyDescent="0.25">
      <c r="A706">
        <v>705</v>
      </c>
      <c r="B706" s="6">
        <v>40679</v>
      </c>
      <c r="D706" s="6" t="str">
        <f t="shared" si="44"/>
        <v>Mon</v>
      </c>
      <c r="E706" s="3">
        <v>0.81874999999999998</v>
      </c>
      <c r="F706" t="s">
        <v>149</v>
      </c>
      <c r="G706" t="s">
        <v>897</v>
      </c>
      <c r="H706" s="4" t="s">
        <v>17</v>
      </c>
      <c r="I706" t="s">
        <v>19</v>
      </c>
      <c r="J706">
        <v>5</v>
      </c>
      <c r="K706" s="14" t="s">
        <v>93</v>
      </c>
      <c r="L706" t="s">
        <v>151</v>
      </c>
      <c r="M706" s="33" t="s">
        <v>55</v>
      </c>
      <c r="N706" s="33" t="s">
        <v>55</v>
      </c>
      <c r="O706" s="26">
        <v>3</v>
      </c>
      <c r="P706" t="s">
        <v>535</v>
      </c>
      <c r="Q706" t="s">
        <v>536</v>
      </c>
      <c r="R706" t="s">
        <v>537</v>
      </c>
      <c r="S706" t="s">
        <v>837</v>
      </c>
      <c r="T706" s="10" t="s">
        <v>538</v>
      </c>
      <c r="AK706" s="53" t="str">
        <f t="shared" si="45"/>
        <v>05/16/11</v>
      </c>
      <c r="AL706" s="51" t="str">
        <f t="shared" si="46"/>
        <v>11</v>
      </c>
      <c r="AM706" s="51" t="str">
        <f t="shared" si="47"/>
        <v>2011</v>
      </c>
    </row>
    <row r="707" spans="1:39" x14ac:dyDescent="0.25">
      <c r="A707">
        <v>706</v>
      </c>
      <c r="B707" s="6">
        <v>40679</v>
      </c>
      <c r="D707" s="6" t="str">
        <f t="shared" si="44"/>
        <v>Mon</v>
      </c>
      <c r="E707" s="3">
        <v>0.81944444444444453</v>
      </c>
      <c r="F707" t="s">
        <v>56</v>
      </c>
      <c r="G707" t="s">
        <v>1023</v>
      </c>
      <c r="H707" s="4" t="s">
        <v>17</v>
      </c>
      <c r="I707" t="s">
        <v>19</v>
      </c>
      <c r="J707">
        <v>5</v>
      </c>
      <c r="K707" s="14" t="s">
        <v>93</v>
      </c>
      <c r="L707" t="s">
        <v>58</v>
      </c>
      <c r="M707" s="33" t="s">
        <v>55</v>
      </c>
      <c r="N707" s="33" t="s">
        <v>55</v>
      </c>
      <c r="O707" s="26">
        <v>1</v>
      </c>
      <c r="P707" t="s">
        <v>441</v>
      </c>
      <c r="Q707" t="s">
        <v>442</v>
      </c>
      <c r="R707" t="s">
        <v>443</v>
      </c>
      <c r="S707" t="s">
        <v>820</v>
      </c>
      <c r="T707" s="11" t="s">
        <v>456</v>
      </c>
      <c r="AK707" s="53" t="str">
        <f t="shared" ref="AK707:AK770" si="48">TEXT(B707,"mm/dd/yy")</f>
        <v>05/16/11</v>
      </c>
      <c r="AL707" s="51" t="str">
        <f t="shared" ref="AL707:AL770" si="49">RIGHT(AK707,2)</f>
        <v>11</v>
      </c>
      <c r="AM707" s="51" t="str">
        <f t="shared" ref="AM707:AM770" si="50">CONCATENATE("20",AL707)</f>
        <v>2011</v>
      </c>
    </row>
    <row r="708" spans="1:39" x14ac:dyDescent="0.25">
      <c r="A708">
        <v>707</v>
      </c>
      <c r="B708" s="6">
        <v>40686</v>
      </c>
      <c r="D708" s="6" t="str">
        <f t="shared" si="44"/>
        <v>Mon</v>
      </c>
      <c r="E708" s="3">
        <v>0.74722222222222223</v>
      </c>
      <c r="F708" t="s">
        <v>1359</v>
      </c>
      <c r="G708" t="s">
        <v>1360</v>
      </c>
      <c r="H708" s="4" t="s">
        <v>17</v>
      </c>
      <c r="I708" t="s">
        <v>19</v>
      </c>
      <c r="J708">
        <v>5</v>
      </c>
      <c r="K708" s="14" t="s">
        <v>93</v>
      </c>
      <c r="L708" t="s">
        <v>68</v>
      </c>
      <c r="M708" s="33" t="s">
        <v>55</v>
      </c>
      <c r="N708" s="33" t="s">
        <v>55</v>
      </c>
      <c r="O708" s="26">
        <v>4</v>
      </c>
      <c r="P708" t="s">
        <v>1361</v>
      </c>
      <c r="Q708" t="s">
        <v>1362</v>
      </c>
      <c r="R708" t="s">
        <v>1363</v>
      </c>
      <c r="S708" t="s">
        <v>823</v>
      </c>
      <c r="T708">
        <v>41094</v>
      </c>
      <c r="AK708" s="53" t="str">
        <f t="shared" si="48"/>
        <v>05/23/11</v>
      </c>
      <c r="AL708" s="51" t="str">
        <f t="shared" si="49"/>
        <v>11</v>
      </c>
      <c r="AM708" s="51" t="str">
        <f t="shared" si="50"/>
        <v>2011</v>
      </c>
    </row>
    <row r="709" spans="1:39" x14ac:dyDescent="0.25">
      <c r="A709">
        <v>708</v>
      </c>
      <c r="B709" s="6">
        <v>40686</v>
      </c>
      <c r="D709" s="6" t="str">
        <f t="shared" si="44"/>
        <v>Mon</v>
      </c>
      <c r="E709" s="3">
        <v>0.74791666666666667</v>
      </c>
      <c r="F709" t="s">
        <v>1155</v>
      </c>
      <c r="G709" t="s">
        <v>1156</v>
      </c>
      <c r="H709" s="4" t="s">
        <v>17</v>
      </c>
      <c r="I709" t="s">
        <v>19</v>
      </c>
      <c r="J709">
        <v>5</v>
      </c>
      <c r="K709" s="14" t="s">
        <v>93</v>
      </c>
      <c r="L709" t="s">
        <v>1157</v>
      </c>
      <c r="M709" s="33" t="s">
        <v>55</v>
      </c>
      <c r="N709" s="33" t="s">
        <v>55</v>
      </c>
      <c r="O709" s="26">
        <v>0</v>
      </c>
      <c r="P709" t="s">
        <v>1163</v>
      </c>
      <c r="Q709" t="s">
        <v>1164</v>
      </c>
      <c r="R709" t="s">
        <v>1165</v>
      </c>
      <c r="S709" t="s">
        <v>832</v>
      </c>
      <c r="T709">
        <v>52405</v>
      </c>
      <c r="AK709" s="53" t="str">
        <f t="shared" si="48"/>
        <v>05/23/11</v>
      </c>
      <c r="AL709" s="51" t="str">
        <f t="shared" si="49"/>
        <v>11</v>
      </c>
      <c r="AM709" s="51" t="str">
        <f t="shared" si="50"/>
        <v>2011</v>
      </c>
    </row>
    <row r="710" spans="1:39" x14ac:dyDescent="0.25">
      <c r="A710">
        <v>709</v>
      </c>
      <c r="B710" s="6">
        <v>40686</v>
      </c>
      <c r="D710" s="6" t="str">
        <f t="shared" ref="D710:D785" si="51">TEXT(WEEKDAY(B710),"ddd")</f>
        <v>Mon</v>
      </c>
      <c r="E710" s="3">
        <v>0.75069444444444444</v>
      </c>
      <c r="F710" t="s">
        <v>276</v>
      </c>
      <c r="G710" t="s">
        <v>923</v>
      </c>
      <c r="H710" s="4" t="s">
        <v>17</v>
      </c>
      <c r="I710" t="s">
        <v>19</v>
      </c>
      <c r="J710">
        <v>5</v>
      </c>
      <c r="K710" s="14" t="s">
        <v>93</v>
      </c>
      <c r="L710" t="s">
        <v>278</v>
      </c>
      <c r="M710" s="33" t="s">
        <v>55</v>
      </c>
      <c r="N710" s="33" t="s">
        <v>55</v>
      </c>
      <c r="O710" s="26">
        <v>0</v>
      </c>
      <c r="P710" t="s">
        <v>469</v>
      </c>
      <c r="Q710" t="s">
        <v>470</v>
      </c>
      <c r="R710" t="s">
        <v>471</v>
      </c>
      <c r="S710" t="s">
        <v>844</v>
      </c>
      <c r="T710">
        <v>55363</v>
      </c>
      <c r="AK710" s="53" t="str">
        <f t="shared" si="48"/>
        <v>05/23/11</v>
      </c>
      <c r="AL710" s="51" t="str">
        <f t="shared" si="49"/>
        <v>11</v>
      </c>
      <c r="AM710" s="51" t="str">
        <f t="shared" si="50"/>
        <v>2011</v>
      </c>
    </row>
    <row r="711" spans="1:39" x14ac:dyDescent="0.25">
      <c r="A711">
        <v>710</v>
      </c>
      <c r="B711" s="6">
        <v>40687</v>
      </c>
      <c r="D711" s="6" t="str">
        <f t="shared" si="51"/>
        <v>Tue</v>
      </c>
      <c r="E711" s="3">
        <v>0.73611111111111116</v>
      </c>
      <c r="F711" t="s">
        <v>1581</v>
      </c>
      <c r="G711" t="s">
        <v>848</v>
      </c>
      <c r="H711" s="4" t="s">
        <v>17</v>
      </c>
      <c r="I711" t="s">
        <v>19</v>
      </c>
      <c r="J711">
        <v>5</v>
      </c>
      <c r="K711" s="13" t="s">
        <v>40</v>
      </c>
      <c r="L711" t="s">
        <v>68</v>
      </c>
      <c r="M711" s="48">
        <v>40696</v>
      </c>
      <c r="O711" s="26">
        <v>4</v>
      </c>
      <c r="P711" t="s">
        <v>1582</v>
      </c>
      <c r="Q711" t="s">
        <v>1584</v>
      </c>
      <c r="R711" t="s">
        <v>1585</v>
      </c>
      <c r="S711" t="s">
        <v>823</v>
      </c>
      <c r="T711" t="s">
        <v>1586</v>
      </c>
      <c r="AK711" s="53" t="str">
        <f t="shared" si="48"/>
        <v>05/24/11</v>
      </c>
      <c r="AL711" s="51" t="str">
        <f t="shared" si="49"/>
        <v>11</v>
      </c>
      <c r="AM711" s="51" t="str">
        <f t="shared" si="50"/>
        <v>2011</v>
      </c>
    </row>
    <row r="712" spans="1:39" x14ac:dyDescent="0.25">
      <c r="A712">
        <v>711</v>
      </c>
      <c r="B712" s="6">
        <v>40687</v>
      </c>
      <c r="D712" s="6" t="str">
        <f t="shared" si="51"/>
        <v>Tue</v>
      </c>
      <c r="E712" s="3">
        <v>0.73819444444444438</v>
      </c>
      <c r="F712" t="s">
        <v>1583</v>
      </c>
      <c r="G712" t="s">
        <v>1590</v>
      </c>
      <c r="H712" s="4" t="s">
        <v>17</v>
      </c>
      <c r="I712" t="s">
        <v>19</v>
      </c>
      <c r="J712">
        <v>5</v>
      </c>
      <c r="K712" s="13" t="s">
        <v>40</v>
      </c>
      <c r="L712" t="s">
        <v>108</v>
      </c>
      <c r="M712" s="48">
        <v>40696</v>
      </c>
      <c r="O712" s="26">
        <v>3</v>
      </c>
      <c r="P712" t="s">
        <v>1587</v>
      </c>
      <c r="Q712" t="s">
        <v>1588</v>
      </c>
      <c r="R712" t="s">
        <v>1589</v>
      </c>
      <c r="S712" t="s">
        <v>837</v>
      </c>
      <c r="T712">
        <v>15001</v>
      </c>
      <c r="AK712" s="53" t="str">
        <f t="shared" si="48"/>
        <v>05/24/11</v>
      </c>
      <c r="AL712" s="51" t="str">
        <f t="shared" si="49"/>
        <v>11</v>
      </c>
      <c r="AM712" s="51" t="str">
        <f t="shared" si="50"/>
        <v>2011</v>
      </c>
    </row>
    <row r="713" spans="1:39" x14ac:dyDescent="0.25">
      <c r="A713">
        <v>712</v>
      </c>
      <c r="B713" s="6">
        <v>40690</v>
      </c>
      <c r="D713" s="6" t="str">
        <f t="shared" si="51"/>
        <v>Fri</v>
      </c>
      <c r="E713" s="3">
        <v>0.78402777777777777</v>
      </c>
      <c r="F713" t="s">
        <v>217</v>
      </c>
      <c r="H713" s="4" t="s">
        <v>17</v>
      </c>
      <c r="I713" t="s">
        <v>19</v>
      </c>
      <c r="J713">
        <v>5</v>
      </c>
      <c r="K713" s="13" t="s">
        <v>40</v>
      </c>
      <c r="L713" t="s">
        <v>135</v>
      </c>
      <c r="M713" s="33" t="s">
        <v>55</v>
      </c>
      <c r="N713" s="33" t="s">
        <v>55</v>
      </c>
      <c r="O713" s="26">
        <v>3</v>
      </c>
      <c r="P713" t="s">
        <v>656</v>
      </c>
      <c r="Q713" t="s">
        <v>657</v>
      </c>
      <c r="R713" t="s">
        <v>658</v>
      </c>
      <c r="S713" t="s">
        <v>836</v>
      </c>
      <c r="T713" s="10" t="s">
        <v>659</v>
      </c>
      <c r="AK713" s="53" t="str">
        <f t="shared" si="48"/>
        <v>05/27/11</v>
      </c>
      <c r="AL713" s="51" t="str">
        <f t="shared" si="49"/>
        <v>11</v>
      </c>
      <c r="AM713" s="51" t="str">
        <f t="shared" si="50"/>
        <v>2011</v>
      </c>
    </row>
    <row r="714" spans="1:39" x14ac:dyDescent="0.25">
      <c r="A714">
        <v>713</v>
      </c>
      <c r="B714" s="6">
        <v>40690</v>
      </c>
      <c r="D714" s="6" t="str">
        <f t="shared" si="51"/>
        <v>Fri</v>
      </c>
      <c r="E714" s="3">
        <v>0.78472222222222221</v>
      </c>
      <c r="F714" t="s">
        <v>171</v>
      </c>
      <c r="G714" t="s">
        <v>875</v>
      </c>
      <c r="H714" s="4" t="s">
        <v>17</v>
      </c>
      <c r="I714" t="s">
        <v>19</v>
      </c>
      <c r="J714">
        <v>5</v>
      </c>
      <c r="K714" s="13" t="s">
        <v>40</v>
      </c>
      <c r="L714" t="s">
        <v>172</v>
      </c>
      <c r="M714" s="33" t="s">
        <v>55</v>
      </c>
      <c r="N714" s="33" t="s">
        <v>55</v>
      </c>
      <c r="O714" s="26">
        <v>5</v>
      </c>
      <c r="P714" t="s">
        <v>371</v>
      </c>
      <c r="Q714" t="s">
        <v>372</v>
      </c>
      <c r="R714" t="s">
        <v>373</v>
      </c>
      <c r="S714" t="s">
        <v>840</v>
      </c>
      <c r="T714" s="10">
        <v>72601</v>
      </c>
      <c r="AK714" s="53" t="str">
        <f t="shared" si="48"/>
        <v>05/27/11</v>
      </c>
      <c r="AL714" s="51" t="str">
        <f t="shared" si="49"/>
        <v>11</v>
      </c>
      <c r="AM714" s="51" t="str">
        <f t="shared" si="50"/>
        <v>2011</v>
      </c>
    </row>
    <row r="715" spans="1:39" x14ac:dyDescent="0.25">
      <c r="A715">
        <v>714</v>
      </c>
      <c r="B715" s="6">
        <v>40690</v>
      </c>
      <c r="D715" s="6" t="str">
        <f t="shared" si="51"/>
        <v>Fri</v>
      </c>
      <c r="E715" s="3">
        <v>0.78680555555555554</v>
      </c>
      <c r="F715" t="s">
        <v>1577</v>
      </c>
      <c r="G715" t="s">
        <v>923</v>
      </c>
      <c r="H715" s="4" t="s">
        <v>17</v>
      </c>
      <c r="I715" t="s">
        <v>19</v>
      </c>
      <c r="J715">
        <v>5</v>
      </c>
      <c r="K715" s="13" t="s">
        <v>40</v>
      </c>
      <c r="L715" t="s">
        <v>278</v>
      </c>
      <c r="M715" s="44">
        <v>40696</v>
      </c>
      <c r="N715" s="44">
        <v>40716</v>
      </c>
      <c r="O715" s="26">
        <v>0</v>
      </c>
      <c r="P715" t="s">
        <v>469</v>
      </c>
      <c r="Q715" t="s">
        <v>470</v>
      </c>
      <c r="R715" t="s">
        <v>471</v>
      </c>
      <c r="S715" t="s">
        <v>844</v>
      </c>
      <c r="T715">
        <v>55363</v>
      </c>
      <c r="AK715" s="53" t="str">
        <f t="shared" si="48"/>
        <v>05/27/11</v>
      </c>
      <c r="AL715" s="51" t="str">
        <f t="shared" si="49"/>
        <v>11</v>
      </c>
      <c r="AM715" s="51" t="str">
        <f t="shared" si="50"/>
        <v>2011</v>
      </c>
    </row>
    <row r="716" spans="1:39" x14ac:dyDescent="0.25">
      <c r="A716">
        <v>715</v>
      </c>
      <c r="B716" s="6">
        <v>40696</v>
      </c>
      <c r="D716" s="6" t="str">
        <f t="shared" si="51"/>
        <v>Thu</v>
      </c>
      <c r="E716" s="3">
        <v>0.73611111111111116</v>
      </c>
      <c r="F716" t="s">
        <v>217</v>
      </c>
      <c r="G716" t="s">
        <v>868</v>
      </c>
      <c r="H716" s="4" t="s">
        <v>17</v>
      </c>
      <c r="I716" t="s">
        <v>19</v>
      </c>
      <c r="J716">
        <v>5</v>
      </c>
      <c r="K716" s="13" t="s">
        <v>40</v>
      </c>
      <c r="L716" t="s">
        <v>135</v>
      </c>
      <c r="M716" s="33" t="s">
        <v>55</v>
      </c>
      <c r="N716" s="33" t="s">
        <v>55</v>
      </c>
      <c r="O716" s="26">
        <v>3</v>
      </c>
      <c r="P716" t="s">
        <v>656</v>
      </c>
      <c r="Q716" t="s">
        <v>657</v>
      </c>
      <c r="R716" t="s">
        <v>658</v>
      </c>
      <c r="S716" t="s">
        <v>836</v>
      </c>
      <c r="T716" s="10" t="s">
        <v>659</v>
      </c>
      <c r="AK716" s="53" t="str">
        <f t="shared" si="48"/>
        <v>06/02/11</v>
      </c>
      <c r="AL716" s="51" t="str">
        <f t="shared" si="49"/>
        <v>11</v>
      </c>
      <c r="AM716" s="51" t="str">
        <f t="shared" si="50"/>
        <v>2011</v>
      </c>
    </row>
    <row r="717" spans="1:39" x14ac:dyDescent="0.25">
      <c r="A717">
        <v>716</v>
      </c>
      <c r="B717" s="6">
        <v>40696</v>
      </c>
      <c r="D717" s="6" t="str">
        <f t="shared" si="51"/>
        <v>Thu</v>
      </c>
      <c r="E717" s="3">
        <v>0.73749999999999993</v>
      </c>
      <c r="F717" t="s">
        <v>276</v>
      </c>
      <c r="G717" t="s">
        <v>923</v>
      </c>
      <c r="H717" s="4" t="s">
        <v>17</v>
      </c>
      <c r="I717" t="s">
        <v>19</v>
      </c>
      <c r="J717">
        <v>5</v>
      </c>
      <c r="K717" s="13" t="s">
        <v>40</v>
      </c>
      <c r="L717" t="s">
        <v>278</v>
      </c>
      <c r="M717" s="33" t="s">
        <v>55</v>
      </c>
      <c r="N717" s="33" t="s">
        <v>55</v>
      </c>
      <c r="O717" s="26">
        <v>0</v>
      </c>
      <c r="P717" t="s">
        <v>469</v>
      </c>
      <c r="Q717" t="s">
        <v>470</v>
      </c>
      <c r="R717" t="s">
        <v>471</v>
      </c>
      <c r="S717" t="s">
        <v>844</v>
      </c>
      <c r="T717">
        <v>55363</v>
      </c>
      <c r="AK717" s="53" t="str">
        <f t="shared" si="48"/>
        <v>06/02/11</v>
      </c>
      <c r="AL717" s="51" t="str">
        <f t="shared" si="49"/>
        <v>11</v>
      </c>
      <c r="AM717" s="51" t="str">
        <f t="shared" si="50"/>
        <v>2011</v>
      </c>
    </row>
    <row r="718" spans="1:39" x14ac:dyDescent="0.25">
      <c r="A718">
        <v>717</v>
      </c>
      <c r="B718" s="6">
        <v>40696</v>
      </c>
      <c r="D718" s="6" t="str">
        <f t="shared" si="51"/>
        <v>Thu</v>
      </c>
      <c r="E718" s="3">
        <v>0.80833333333333324</v>
      </c>
      <c r="F718" t="s">
        <v>1591</v>
      </c>
      <c r="G718" t="s">
        <v>239</v>
      </c>
      <c r="H718" s="4" t="s">
        <v>17</v>
      </c>
      <c r="I718" t="s">
        <v>19</v>
      </c>
      <c r="J718">
        <v>5</v>
      </c>
      <c r="K718" s="13" t="s">
        <v>40</v>
      </c>
      <c r="L718" t="s">
        <v>1592</v>
      </c>
      <c r="O718" s="26">
        <v>5</v>
      </c>
      <c r="P718" t="s">
        <v>1613</v>
      </c>
      <c r="Q718" t="s">
        <v>1614</v>
      </c>
      <c r="R718" t="s">
        <v>1615</v>
      </c>
      <c r="S718" t="s">
        <v>833</v>
      </c>
      <c r="T718" s="10" t="s">
        <v>1616</v>
      </c>
      <c r="AK718" s="53" t="str">
        <f t="shared" si="48"/>
        <v>06/02/11</v>
      </c>
      <c r="AL718" s="51" t="str">
        <f t="shared" si="49"/>
        <v>11</v>
      </c>
      <c r="AM718" s="51" t="str">
        <f t="shared" si="50"/>
        <v>2011</v>
      </c>
    </row>
    <row r="719" spans="1:39" x14ac:dyDescent="0.25">
      <c r="A719">
        <v>718</v>
      </c>
      <c r="B719" s="6">
        <v>40696</v>
      </c>
      <c r="D719" s="6" t="str">
        <f t="shared" si="51"/>
        <v>Thu</v>
      </c>
      <c r="E719" s="3">
        <v>0.80902777777777779</v>
      </c>
      <c r="F719" t="s">
        <v>1593</v>
      </c>
      <c r="G719" t="s">
        <v>983</v>
      </c>
      <c r="H719" s="4" t="s">
        <v>17</v>
      </c>
      <c r="I719" t="s">
        <v>19</v>
      </c>
      <c r="J719">
        <v>5</v>
      </c>
      <c r="K719" s="13" t="s">
        <v>40</v>
      </c>
      <c r="L719" t="s">
        <v>33</v>
      </c>
      <c r="M719" s="44">
        <v>40712</v>
      </c>
      <c r="N719" s="44">
        <v>40711</v>
      </c>
      <c r="O719" s="26">
        <v>9</v>
      </c>
      <c r="P719" t="s">
        <v>1610</v>
      </c>
      <c r="Q719" t="s">
        <v>1611</v>
      </c>
      <c r="R719" t="s">
        <v>1612</v>
      </c>
      <c r="S719" t="s">
        <v>354</v>
      </c>
      <c r="T719">
        <v>60527</v>
      </c>
      <c r="AK719" s="53" t="str">
        <f t="shared" si="48"/>
        <v>06/02/11</v>
      </c>
      <c r="AL719" s="51" t="str">
        <f t="shared" si="49"/>
        <v>11</v>
      </c>
      <c r="AM719" s="51" t="str">
        <f t="shared" si="50"/>
        <v>2011</v>
      </c>
    </row>
    <row r="720" spans="1:39" x14ac:dyDescent="0.25">
      <c r="A720">
        <v>719</v>
      </c>
      <c r="B720" s="6">
        <v>40697</v>
      </c>
      <c r="D720" s="6" t="str">
        <f t="shared" si="51"/>
        <v>Fri</v>
      </c>
      <c r="E720" s="3">
        <v>0.61944444444444446</v>
      </c>
      <c r="F720" t="s">
        <v>86</v>
      </c>
      <c r="G720" t="s">
        <v>1065</v>
      </c>
      <c r="H720" s="4" t="s">
        <v>17</v>
      </c>
      <c r="I720" t="s">
        <v>19</v>
      </c>
      <c r="J720">
        <v>5</v>
      </c>
      <c r="K720" s="14" t="s">
        <v>93</v>
      </c>
      <c r="L720" t="s">
        <v>88</v>
      </c>
      <c r="M720" s="33" t="s">
        <v>55</v>
      </c>
      <c r="N720" s="33" t="s">
        <v>55</v>
      </c>
      <c r="O720" s="26">
        <v>0</v>
      </c>
      <c r="P720" t="s">
        <v>427</v>
      </c>
      <c r="Q720" t="s">
        <v>428</v>
      </c>
      <c r="R720" t="s">
        <v>429</v>
      </c>
      <c r="S720" t="s">
        <v>829</v>
      </c>
      <c r="T720" s="10" t="s">
        <v>430</v>
      </c>
      <c r="AK720" s="53" t="str">
        <f t="shared" si="48"/>
        <v>06/03/11</v>
      </c>
      <c r="AL720" s="51" t="str">
        <f t="shared" si="49"/>
        <v>11</v>
      </c>
      <c r="AM720" s="51" t="str">
        <f t="shared" si="50"/>
        <v>2011</v>
      </c>
    </row>
    <row r="721" spans="1:39" x14ac:dyDescent="0.25">
      <c r="A721">
        <v>720</v>
      </c>
      <c r="B721" s="6">
        <v>40697</v>
      </c>
      <c r="D721" s="6" t="str">
        <f t="shared" si="51"/>
        <v>Fri</v>
      </c>
      <c r="E721" s="3">
        <v>0.62013888888888891</v>
      </c>
      <c r="F721" t="s">
        <v>100</v>
      </c>
      <c r="G721" t="s">
        <v>991</v>
      </c>
      <c r="H721" s="4" t="s">
        <v>17</v>
      </c>
      <c r="I721" t="s">
        <v>19</v>
      </c>
      <c r="J721">
        <v>5</v>
      </c>
      <c r="K721" s="14" t="s">
        <v>93</v>
      </c>
      <c r="L721" t="s">
        <v>102</v>
      </c>
      <c r="M721" s="33" t="s">
        <v>55</v>
      </c>
      <c r="N721" s="33" t="s">
        <v>55</v>
      </c>
      <c r="O721" s="26">
        <v>5</v>
      </c>
      <c r="P721" t="s">
        <v>342</v>
      </c>
      <c r="Q721" t="s">
        <v>343</v>
      </c>
      <c r="R721" t="s">
        <v>344</v>
      </c>
      <c r="S721" t="s">
        <v>345</v>
      </c>
      <c r="T721" s="10" t="s">
        <v>346</v>
      </c>
      <c r="AK721" s="53" t="str">
        <f t="shared" si="48"/>
        <v>06/03/11</v>
      </c>
      <c r="AL721" s="51" t="str">
        <f t="shared" si="49"/>
        <v>11</v>
      </c>
      <c r="AM721" s="51" t="str">
        <f t="shared" si="50"/>
        <v>2011</v>
      </c>
    </row>
    <row r="722" spans="1:39" x14ac:dyDescent="0.25">
      <c r="A722">
        <v>721</v>
      </c>
      <c r="B722" s="6">
        <v>40697</v>
      </c>
      <c r="D722" s="6" t="str">
        <f t="shared" si="51"/>
        <v>Fri</v>
      </c>
      <c r="E722" s="3">
        <v>0.62083333333333335</v>
      </c>
      <c r="F722" t="s">
        <v>56</v>
      </c>
      <c r="G722" t="s">
        <v>1023</v>
      </c>
      <c r="H722" s="4" t="s">
        <v>17</v>
      </c>
      <c r="I722" t="s">
        <v>19</v>
      </c>
      <c r="J722">
        <v>5</v>
      </c>
      <c r="K722" s="14" t="s">
        <v>93</v>
      </c>
      <c r="L722" t="s">
        <v>58</v>
      </c>
      <c r="M722" s="33" t="s">
        <v>55</v>
      </c>
      <c r="N722" s="33" t="s">
        <v>55</v>
      </c>
      <c r="O722" s="26">
        <v>1</v>
      </c>
      <c r="P722" t="s">
        <v>441</v>
      </c>
      <c r="Q722" t="s">
        <v>442</v>
      </c>
      <c r="R722" t="s">
        <v>443</v>
      </c>
      <c r="S722" t="s">
        <v>820</v>
      </c>
      <c r="T722" s="11" t="s">
        <v>456</v>
      </c>
      <c r="AK722" s="53" t="str">
        <f t="shared" si="48"/>
        <v>06/03/11</v>
      </c>
      <c r="AL722" s="51" t="str">
        <f t="shared" si="49"/>
        <v>11</v>
      </c>
      <c r="AM722" s="51" t="str">
        <f t="shared" si="50"/>
        <v>2011</v>
      </c>
    </row>
    <row r="723" spans="1:39" x14ac:dyDescent="0.25">
      <c r="A723">
        <v>722</v>
      </c>
      <c r="B723" s="6">
        <v>40698</v>
      </c>
      <c r="D723" s="6" t="str">
        <f t="shared" si="51"/>
        <v>Sat</v>
      </c>
      <c r="E723" s="3">
        <v>0.59166666666666667</v>
      </c>
      <c r="F723" t="s">
        <v>1594</v>
      </c>
      <c r="G723" t="s">
        <v>1555</v>
      </c>
      <c r="H723" s="4" t="s">
        <v>17</v>
      </c>
      <c r="I723" t="s">
        <v>19</v>
      </c>
      <c r="J723">
        <v>5</v>
      </c>
      <c r="K723" s="15" t="s">
        <v>106</v>
      </c>
      <c r="L723" t="s">
        <v>90</v>
      </c>
      <c r="O723" s="26">
        <v>8</v>
      </c>
      <c r="P723" t="s">
        <v>1617</v>
      </c>
      <c r="Q723" t="s">
        <v>1618</v>
      </c>
      <c r="R723" t="s">
        <v>1619</v>
      </c>
      <c r="S723" t="s">
        <v>819</v>
      </c>
      <c r="T723" s="10" t="s">
        <v>1620</v>
      </c>
      <c r="AK723" s="53" t="str">
        <f t="shared" si="48"/>
        <v>06/04/11</v>
      </c>
      <c r="AL723" s="51" t="str">
        <f t="shared" si="49"/>
        <v>11</v>
      </c>
      <c r="AM723" s="51" t="str">
        <f t="shared" si="50"/>
        <v>2011</v>
      </c>
    </row>
    <row r="724" spans="1:39" x14ac:dyDescent="0.25">
      <c r="A724">
        <v>723</v>
      </c>
      <c r="B724" s="6">
        <v>40698</v>
      </c>
      <c r="D724" s="6" t="str">
        <f t="shared" si="51"/>
        <v>Sat</v>
      </c>
      <c r="E724" s="3">
        <v>0.59236111111111112</v>
      </c>
      <c r="F724" t="s">
        <v>1597</v>
      </c>
      <c r="G724" t="s">
        <v>1624</v>
      </c>
      <c r="H724" s="4" t="s">
        <v>17</v>
      </c>
      <c r="I724" t="s">
        <v>19</v>
      </c>
      <c r="J724">
        <v>5</v>
      </c>
      <c r="K724" s="15" t="s">
        <v>106</v>
      </c>
      <c r="L724" t="s">
        <v>119</v>
      </c>
      <c r="O724" s="26">
        <v>2</v>
      </c>
      <c r="P724" t="s">
        <v>1621</v>
      </c>
      <c r="Q724" t="s">
        <v>1623</v>
      </c>
      <c r="R724" t="s">
        <v>1622</v>
      </c>
      <c r="AK724" s="53" t="str">
        <f t="shared" si="48"/>
        <v>06/04/11</v>
      </c>
      <c r="AL724" s="51" t="str">
        <f t="shared" si="49"/>
        <v>11</v>
      </c>
      <c r="AM724" s="51" t="str">
        <f t="shared" si="50"/>
        <v>2011</v>
      </c>
    </row>
    <row r="725" spans="1:39" x14ac:dyDescent="0.25">
      <c r="A725">
        <v>724</v>
      </c>
      <c r="B725" s="6">
        <v>40698</v>
      </c>
      <c r="D725" s="6" t="str">
        <f t="shared" si="51"/>
        <v>Sat</v>
      </c>
      <c r="E725" s="3">
        <v>0.59236111111111112</v>
      </c>
      <c r="F725" t="s">
        <v>339</v>
      </c>
      <c r="G725" t="s">
        <v>1078</v>
      </c>
      <c r="H725" s="4" t="s">
        <v>17</v>
      </c>
      <c r="I725" t="s">
        <v>19</v>
      </c>
      <c r="J725">
        <v>5</v>
      </c>
      <c r="K725" s="15" t="s">
        <v>106</v>
      </c>
      <c r="L725" t="s">
        <v>340</v>
      </c>
      <c r="M725" s="33" t="s">
        <v>55</v>
      </c>
      <c r="N725" s="33" t="s">
        <v>55</v>
      </c>
      <c r="O725" s="26">
        <v>8</v>
      </c>
      <c r="P725" t="s">
        <v>607</v>
      </c>
      <c r="Q725" t="s">
        <v>608</v>
      </c>
      <c r="R725" t="s">
        <v>609</v>
      </c>
      <c r="S725" t="s">
        <v>350</v>
      </c>
      <c r="T725" s="10">
        <v>78013</v>
      </c>
      <c r="AK725" s="53" t="str">
        <f t="shared" si="48"/>
        <v>06/04/11</v>
      </c>
      <c r="AL725" s="51" t="str">
        <f t="shared" si="49"/>
        <v>11</v>
      </c>
      <c r="AM725" s="51" t="str">
        <f t="shared" si="50"/>
        <v>2011</v>
      </c>
    </row>
    <row r="726" spans="1:39" x14ac:dyDescent="0.25">
      <c r="A726">
        <v>725</v>
      </c>
      <c r="B726" s="6">
        <v>40700</v>
      </c>
      <c r="D726" s="6" t="str">
        <f t="shared" si="51"/>
        <v>Mon</v>
      </c>
      <c r="E726" s="3">
        <v>0.60902777777777783</v>
      </c>
      <c r="F726" t="s">
        <v>1514</v>
      </c>
      <c r="G726" t="s">
        <v>1527</v>
      </c>
      <c r="H726" s="4" t="s">
        <v>17</v>
      </c>
      <c r="I726" t="s">
        <v>19</v>
      </c>
      <c r="J726">
        <v>5</v>
      </c>
      <c r="K726" s="14" t="s">
        <v>93</v>
      </c>
      <c r="L726" t="s">
        <v>301</v>
      </c>
      <c r="O726" s="26">
        <v>5</v>
      </c>
      <c r="P726" t="s">
        <v>1524</v>
      </c>
      <c r="Q726" t="s">
        <v>1525</v>
      </c>
      <c r="R726" t="s">
        <v>1526</v>
      </c>
      <c r="S726" t="s">
        <v>831</v>
      </c>
      <c r="T726">
        <v>70122</v>
      </c>
      <c r="AK726" s="53" t="str">
        <f t="shared" si="48"/>
        <v>06/06/11</v>
      </c>
      <c r="AL726" s="51" t="str">
        <f t="shared" si="49"/>
        <v>11</v>
      </c>
      <c r="AM726" s="51" t="str">
        <f t="shared" si="50"/>
        <v>2011</v>
      </c>
    </row>
    <row r="727" spans="1:39" x14ac:dyDescent="0.25">
      <c r="A727">
        <v>726</v>
      </c>
      <c r="B727" s="6">
        <v>40701</v>
      </c>
      <c r="D727" s="6" t="str">
        <f t="shared" si="51"/>
        <v>Tue</v>
      </c>
      <c r="E727" s="3">
        <v>0.55902777777777779</v>
      </c>
      <c r="F727" t="s">
        <v>1514</v>
      </c>
      <c r="G727" t="s">
        <v>1527</v>
      </c>
      <c r="H727" s="4" t="s">
        <v>17</v>
      </c>
      <c r="I727" t="s">
        <v>19</v>
      </c>
      <c r="J727">
        <v>5</v>
      </c>
      <c r="K727" s="14" t="s">
        <v>93</v>
      </c>
      <c r="L727" t="s">
        <v>301</v>
      </c>
      <c r="O727" s="26">
        <v>5</v>
      </c>
      <c r="P727" t="s">
        <v>1524</v>
      </c>
      <c r="Q727" t="s">
        <v>1525</v>
      </c>
      <c r="R727" t="s">
        <v>1526</v>
      </c>
      <c r="S727" t="s">
        <v>831</v>
      </c>
      <c r="T727">
        <v>70122</v>
      </c>
      <c r="AK727" s="53" t="str">
        <f t="shared" si="48"/>
        <v>06/07/11</v>
      </c>
      <c r="AL727" s="51" t="str">
        <f t="shared" si="49"/>
        <v>11</v>
      </c>
      <c r="AM727" s="51" t="str">
        <f t="shared" si="50"/>
        <v>2011</v>
      </c>
    </row>
    <row r="728" spans="1:39" x14ac:dyDescent="0.25">
      <c r="A728">
        <v>727</v>
      </c>
      <c r="B728" s="6">
        <v>40701</v>
      </c>
      <c r="D728" s="6" t="str">
        <f t="shared" si="51"/>
        <v>Tue</v>
      </c>
      <c r="E728" s="3">
        <v>0.56111111111111112</v>
      </c>
      <c r="F728" t="s">
        <v>1595</v>
      </c>
      <c r="G728" t="s">
        <v>1626</v>
      </c>
      <c r="H728" s="4" t="s">
        <v>17</v>
      </c>
      <c r="I728" t="s">
        <v>19</v>
      </c>
      <c r="J728">
        <v>5</v>
      </c>
      <c r="K728" s="14" t="s">
        <v>93</v>
      </c>
      <c r="L728" t="s">
        <v>294</v>
      </c>
      <c r="O728" s="26">
        <v>2</v>
      </c>
      <c r="P728" t="s">
        <v>1625</v>
      </c>
      <c r="Q728" t="s">
        <v>1627</v>
      </c>
      <c r="R728" t="s">
        <v>1628</v>
      </c>
      <c r="S728" t="s">
        <v>358</v>
      </c>
      <c r="T728" s="11" t="s">
        <v>1629</v>
      </c>
      <c r="AK728" s="53" t="str">
        <f t="shared" si="48"/>
        <v>06/07/11</v>
      </c>
      <c r="AL728" s="51" t="str">
        <f t="shared" si="49"/>
        <v>11</v>
      </c>
      <c r="AM728" s="51" t="str">
        <f t="shared" si="50"/>
        <v>2011</v>
      </c>
    </row>
    <row r="729" spans="1:39" x14ac:dyDescent="0.25">
      <c r="A729">
        <v>728</v>
      </c>
      <c r="B729" s="6">
        <v>40701</v>
      </c>
      <c r="D729" s="6" t="str">
        <f t="shared" si="51"/>
        <v>Tue</v>
      </c>
      <c r="E729" s="3">
        <v>0.56111111111111112</v>
      </c>
      <c r="F729" t="s">
        <v>139</v>
      </c>
      <c r="G729" t="s">
        <v>972</v>
      </c>
      <c r="H729" s="4" t="s">
        <v>17</v>
      </c>
      <c r="I729" t="s">
        <v>19</v>
      </c>
      <c r="J729">
        <v>5</v>
      </c>
      <c r="K729" s="14" t="s">
        <v>93</v>
      </c>
      <c r="L729" t="s">
        <v>141</v>
      </c>
      <c r="M729" s="33" t="s">
        <v>55</v>
      </c>
      <c r="N729" s="33" t="s">
        <v>55</v>
      </c>
      <c r="O729" s="26">
        <v>3</v>
      </c>
      <c r="P729" t="s">
        <v>732</v>
      </c>
      <c r="Q729" t="s">
        <v>733</v>
      </c>
      <c r="R729" t="s">
        <v>734</v>
      </c>
      <c r="S729" t="s">
        <v>362</v>
      </c>
      <c r="T729" s="10">
        <v>20854</v>
      </c>
      <c r="AK729" s="53" t="str">
        <f t="shared" si="48"/>
        <v>06/07/11</v>
      </c>
      <c r="AL729" s="51" t="str">
        <f t="shared" si="49"/>
        <v>11</v>
      </c>
      <c r="AM729" s="51" t="str">
        <f t="shared" si="50"/>
        <v>2011</v>
      </c>
    </row>
    <row r="730" spans="1:39" x14ac:dyDescent="0.25">
      <c r="A730">
        <v>729</v>
      </c>
      <c r="B730" s="6">
        <v>40701</v>
      </c>
      <c r="D730" s="6" t="str">
        <f t="shared" si="51"/>
        <v>Tue</v>
      </c>
      <c r="E730" s="3">
        <v>0.55694444444444446</v>
      </c>
      <c r="F730" t="s">
        <v>284</v>
      </c>
      <c r="G730" t="s">
        <v>1290</v>
      </c>
      <c r="H730" s="4" t="s">
        <v>17</v>
      </c>
      <c r="I730" t="s">
        <v>19</v>
      </c>
      <c r="J730">
        <v>5</v>
      </c>
      <c r="K730" s="14" t="s">
        <v>93</v>
      </c>
      <c r="L730" t="s">
        <v>90</v>
      </c>
      <c r="M730" s="33" t="s">
        <v>55</v>
      </c>
      <c r="N730" s="33" t="s">
        <v>55</v>
      </c>
      <c r="O730" s="26">
        <v>8</v>
      </c>
      <c r="P730" t="s">
        <v>500</v>
      </c>
      <c r="Q730" t="s">
        <v>501</v>
      </c>
      <c r="R730" t="s">
        <v>502</v>
      </c>
      <c r="S730" t="s">
        <v>819</v>
      </c>
      <c r="T730" s="10">
        <v>43055</v>
      </c>
      <c r="AK730" s="53" t="str">
        <f t="shared" si="48"/>
        <v>06/07/11</v>
      </c>
      <c r="AL730" s="51" t="str">
        <f t="shared" si="49"/>
        <v>11</v>
      </c>
      <c r="AM730" s="51" t="str">
        <f t="shared" si="50"/>
        <v>2011</v>
      </c>
    </row>
    <row r="731" spans="1:39" x14ac:dyDescent="0.25">
      <c r="A731">
        <v>730</v>
      </c>
      <c r="B731" s="6">
        <v>40701</v>
      </c>
      <c r="D731" s="6" t="str">
        <f t="shared" si="51"/>
        <v>Tue</v>
      </c>
      <c r="E731" s="3">
        <v>0.5625</v>
      </c>
      <c r="F731" t="s">
        <v>64</v>
      </c>
      <c r="G731" t="s">
        <v>983</v>
      </c>
      <c r="H731" s="4" t="s">
        <v>17</v>
      </c>
      <c r="I731" t="s">
        <v>19</v>
      </c>
      <c r="J731">
        <v>5</v>
      </c>
      <c r="K731" s="14" t="s">
        <v>93</v>
      </c>
      <c r="L731" t="s">
        <v>65</v>
      </c>
      <c r="M731" s="33" t="s">
        <v>55</v>
      </c>
      <c r="N731" s="33" t="s">
        <v>55</v>
      </c>
      <c r="O731" s="26">
        <v>1</v>
      </c>
      <c r="P731" t="s">
        <v>438</v>
      </c>
      <c r="Q731" t="s">
        <v>439</v>
      </c>
      <c r="R731" t="s">
        <v>440</v>
      </c>
      <c r="S731" t="s">
        <v>822</v>
      </c>
      <c r="T731" s="11" t="s">
        <v>455</v>
      </c>
      <c r="AK731" s="53" t="str">
        <f t="shared" si="48"/>
        <v>06/07/11</v>
      </c>
      <c r="AL731" s="51" t="str">
        <f t="shared" si="49"/>
        <v>11</v>
      </c>
      <c r="AM731" s="51" t="str">
        <f t="shared" si="50"/>
        <v>2011</v>
      </c>
    </row>
    <row r="732" spans="1:39" x14ac:dyDescent="0.25">
      <c r="A732">
        <v>731</v>
      </c>
      <c r="B732" s="6">
        <v>40701</v>
      </c>
      <c r="D732" s="6" t="str">
        <f t="shared" si="51"/>
        <v>Tue</v>
      </c>
      <c r="E732" s="3">
        <v>0.77500000000000002</v>
      </c>
      <c r="F732" t="s">
        <v>313</v>
      </c>
      <c r="G732" t="s">
        <v>868</v>
      </c>
      <c r="H732" s="4" t="s">
        <v>17</v>
      </c>
      <c r="I732" t="s">
        <v>19</v>
      </c>
      <c r="J732">
        <v>5</v>
      </c>
      <c r="K732" s="13" t="s">
        <v>40</v>
      </c>
      <c r="L732" t="s">
        <v>1596</v>
      </c>
      <c r="M732" s="33" t="s">
        <v>55</v>
      </c>
      <c r="N732" s="33" t="s">
        <v>55</v>
      </c>
      <c r="O732" s="26">
        <v>4</v>
      </c>
      <c r="P732" t="s">
        <v>403</v>
      </c>
      <c r="Q732" t="s">
        <v>404</v>
      </c>
      <c r="R732" t="s">
        <v>405</v>
      </c>
      <c r="S732" t="s">
        <v>821</v>
      </c>
      <c r="T732" s="10">
        <v>28761</v>
      </c>
      <c r="AK732" s="53" t="str">
        <f t="shared" si="48"/>
        <v>06/07/11</v>
      </c>
      <c r="AL732" s="51" t="str">
        <f t="shared" si="49"/>
        <v>11</v>
      </c>
      <c r="AM732" s="51" t="str">
        <f t="shared" si="50"/>
        <v>2011</v>
      </c>
    </row>
    <row r="733" spans="1:39" x14ac:dyDescent="0.25">
      <c r="A733">
        <v>732</v>
      </c>
      <c r="B733" s="6">
        <v>40701</v>
      </c>
      <c r="D733" s="6" t="str">
        <f t="shared" si="51"/>
        <v>Tue</v>
      </c>
      <c r="E733" s="3">
        <v>0.77569444444444446</v>
      </c>
      <c r="F733" t="s">
        <v>1583</v>
      </c>
      <c r="G733" t="s">
        <v>1590</v>
      </c>
      <c r="H733" s="4" t="s">
        <v>17</v>
      </c>
      <c r="I733" t="s">
        <v>19</v>
      </c>
      <c r="J733">
        <v>5</v>
      </c>
      <c r="K733" s="13" t="s">
        <v>40</v>
      </c>
      <c r="L733" t="s">
        <v>108</v>
      </c>
      <c r="O733" s="26">
        <v>3</v>
      </c>
      <c r="P733" t="s">
        <v>1587</v>
      </c>
      <c r="Q733" t="s">
        <v>1588</v>
      </c>
      <c r="R733" t="s">
        <v>1589</v>
      </c>
      <c r="S733" t="s">
        <v>837</v>
      </c>
      <c r="T733">
        <v>15001</v>
      </c>
      <c r="AK733" s="53" t="str">
        <f t="shared" si="48"/>
        <v>06/07/11</v>
      </c>
      <c r="AL733" s="51" t="str">
        <f t="shared" si="49"/>
        <v>11</v>
      </c>
      <c r="AM733" s="51" t="str">
        <f t="shared" si="50"/>
        <v>2011</v>
      </c>
    </row>
    <row r="734" spans="1:39" x14ac:dyDescent="0.25">
      <c r="A734">
        <v>733</v>
      </c>
      <c r="B734" s="6">
        <v>40701</v>
      </c>
      <c r="D734" s="6" t="str">
        <f t="shared" si="51"/>
        <v>Tue</v>
      </c>
      <c r="E734" s="3">
        <v>0.77569444444444446</v>
      </c>
      <c r="F734" t="s">
        <v>882</v>
      </c>
      <c r="G734" t="s">
        <v>848</v>
      </c>
      <c r="H734" s="4" t="s">
        <v>17</v>
      </c>
      <c r="I734" t="s">
        <v>19</v>
      </c>
      <c r="J734">
        <v>5</v>
      </c>
      <c r="K734" s="13" t="s">
        <v>40</v>
      </c>
      <c r="L734" t="s">
        <v>122</v>
      </c>
      <c r="O734" s="26">
        <v>1</v>
      </c>
      <c r="P734" t="s">
        <v>883</v>
      </c>
      <c r="Q734" t="s">
        <v>884</v>
      </c>
      <c r="R734" t="s">
        <v>885</v>
      </c>
      <c r="S734" t="s">
        <v>822</v>
      </c>
      <c r="T734" s="11" t="s">
        <v>886</v>
      </c>
      <c r="AK734" s="53" t="str">
        <f t="shared" si="48"/>
        <v>06/07/11</v>
      </c>
      <c r="AL734" s="51" t="str">
        <f t="shared" si="49"/>
        <v>11</v>
      </c>
      <c r="AM734" s="51" t="str">
        <f t="shared" si="50"/>
        <v>2011</v>
      </c>
    </row>
    <row r="735" spans="1:39" x14ac:dyDescent="0.25">
      <c r="A735">
        <v>734</v>
      </c>
      <c r="B735" s="6">
        <v>40702</v>
      </c>
      <c r="D735" s="6" t="str">
        <f t="shared" si="51"/>
        <v>Wed</v>
      </c>
      <c r="E735" s="3">
        <v>6.1111111111111116E-2</v>
      </c>
      <c r="F735" t="s">
        <v>1548</v>
      </c>
      <c r="G735" t="s">
        <v>1536</v>
      </c>
      <c r="H735" s="4" t="s">
        <v>17</v>
      </c>
      <c r="I735" t="s">
        <v>19</v>
      </c>
      <c r="J735">
        <v>5</v>
      </c>
      <c r="K735" s="15" t="s">
        <v>106</v>
      </c>
      <c r="L735" t="s">
        <v>1537</v>
      </c>
      <c r="M735" s="33" t="s">
        <v>55</v>
      </c>
      <c r="N735" s="33" t="s">
        <v>55</v>
      </c>
      <c r="O735" s="26">
        <v>6</v>
      </c>
      <c r="P735" t="s">
        <v>1549</v>
      </c>
      <c r="Q735" t="s">
        <v>1550</v>
      </c>
      <c r="R735" t="s">
        <v>1551</v>
      </c>
      <c r="S735">
        <v>55100</v>
      </c>
      <c r="T735" t="s">
        <v>1338</v>
      </c>
      <c r="AK735" s="53" t="str">
        <f t="shared" si="48"/>
        <v>06/08/11</v>
      </c>
      <c r="AL735" s="51" t="str">
        <f t="shared" si="49"/>
        <v>11</v>
      </c>
      <c r="AM735" s="51" t="str">
        <f t="shared" si="50"/>
        <v>2011</v>
      </c>
    </row>
    <row r="736" spans="1:39" x14ac:dyDescent="0.25">
      <c r="A736">
        <v>735</v>
      </c>
      <c r="B736" s="6">
        <v>40702</v>
      </c>
      <c r="D736" s="6" t="str">
        <f t="shared" si="51"/>
        <v>Wed</v>
      </c>
      <c r="E736" s="3">
        <v>6.25E-2</v>
      </c>
      <c r="F736" t="s">
        <v>1598</v>
      </c>
      <c r="G736" t="s">
        <v>1631</v>
      </c>
      <c r="H736" s="4" t="s">
        <v>17</v>
      </c>
      <c r="I736" t="s">
        <v>19</v>
      </c>
      <c r="J736">
        <v>5</v>
      </c>
      <c r="K736" s="15" t="s">
        <v>106</v>
      </c>
      <c r="L736" t="s">
        <v>88</v>
      </c>
      <c r="O736" s="26">
        <v>0</v>
      </c>
      <c r="P736" t="s">
        <v>1630</v>
      </c>
      <c r="Q736" t="s">
        <v>1632</v>
      </c>
      <c r="R736" t="s">
        <v>1633</v>
      </c>
      <c r="S736" t="s">
        <v>829</v>
      </c>
      <c r="T736" s="10">
        <v>64015</v>
      </c>
      <c r="AK736" s="53" t="str">
        <f t="shared" si="48"/>
        <v>06/08/11</v>
      </c>
      <c r="AL736" s="51" t="str">
        <f t="shared" si="49"/>
        <v>11</v>
      </c>
      <c r="AM736" s="51" t="str">
        <f t="shared" si="50"/>
        <v>2011</v>
      </c>
    </row>
    <row r="737" spans="1:39" x14ac:dyDescent="0.25">
      <c r="A737">
        <v>736</v>
      </c>
      <c r="B737" s="6">
        <v>40702</v>
      </c>
      <c r="D737" s="6" t="str">
        <f t="shared" si="51"/>
        <v>Wed</v>
      </c>
      <c r="E737" s="3">
        <v>6.3194444444444442E-2</v>
      </c>
      <c r="F737" t="s">
        <v>1201</v>
      </c>
      <c r="G737" t="s">
        <v>1208</v>
      </c>
      <c r="H737" s="4" t="s">
        <v>17</v>
      </c>
      <c r="I737" t="s">
        <v>19</v>
      </c>
      <c r="J737">
        <v>5</v>
      </c>
      <c r="K737" s="15" t="s">
        <v>106</v>
      </c>
      <c r="L737" t="s">
        <v>108</v>
      </c>
      <c r="M737" s="33" t="s">
        <v>55</v>
      </c>
      <c r="N737" s="33" t="s">
        <v>55</v>
      </c>
      <c r="O737" s="26">
        <v>3</v>
      </c>
      <c r="P737" t="s">
        <v>1205</v>
      </c>
      <c r="Q737" t="s">
        <v>1206</v>
      </c>
      <c r="R737" t="s">
        <v>1207</v>
      </c>
      <c r="S737" t="s">
        <v>837</v>
      </c>
      <c r="T737">
        <v>15071</v>
      </c>
      <c r="AK737" s="53" t="str">
        <f t="shared" si="48"/>
        <v>06/08/11</v>
      </c>
      <c r="AL737" s="51" t="str">
        <f t="shared" si="49"/>
        <v>11</v>
      </c>
      <c r="AM737" s="51" t="str">
        <f t="shared" si="50"/>
        <v>2011</v>
      </c>
    </row>
    <row r="738" spans="1:39" x14ac:dyDescent="0.25">
      <c r="A738">
        <v>737</v>
      </c>
      <c r="B738" s="6">
        <v>40702</v>
      </c>
      <c r="D738" s="6" t="str">
        <f t="shared" si="51"/>
        <v>Wed</v>
      </c>
      <c r="E738" s="3">
        <v>0.58124999999999993</v>
      </c>
      <c r="F738" t="s">
        <v>1599</v>
      </c>
      <c r="G738" t="s">
        <v>1078</v>
      </c>
      <c r="H738" s="4" t="s">
        <v>17</v>
      </c>
      <c r="I738" t="s">
        <v>19</v>
      </c>
      <c r="J738">
        <v>5</v>
      </c>
      <c r="K738" s="14" t="s">
        <v>93</v>
      </c>
      <c r="L738" t="s">
        <v>1088</v>
      </c>
      <c r="M738" s="48">
        <v>40729</v>
      </c>
      <c r="O738" s="26">
        <v>5</v>
      </c>
      <c r="P738" t="s">
        <v>1634</v>
      </c>
      <c r="Q738" t="s">
        <v>1635</v>
      </c>
      <c r="R738" t="s">
        <v>1636</v>
      </c>
      <c r="S738" t="s">
        <v>817</v>
      </c>
      <c r="T738" s="10">
        <v>32539</v>
      </c>
      <c r="AK738" s="53" t="str">
        <f t="shared" si="48"/>
        <v>06/08/11</v>
      </c>
      <c r="AL738" s="51" t="str">
        <f t="shared" si="49"/>
        <v>11</v>
      </c>
      <c r="AM738" s="51" t="str">
        <f t="shared" si="50"/>
        <v>2011</v>
      </c>
    </row>
    <row r="739" spans="1:39" x14ac:dyDescent="0.25">
      <c r="A739">
        <v>738</v>
      </c>
      <c r="B739" s="6">
        <v>40702</v>
      </c>
      <c r="D739" s="6" t="str">
        <f t="shared" si="51"/>
        <v>Wed</v>
      </c>
      <c r="E739" s="3">
        <v>0.58333333333333337</v>
      </c>
      <c r="F739" t="s">
        <v>139</v>
      </c>
      <c r="G739" t="s">
        <v>972</v>
      </c>
      <c r="H739" s="4" t="s">
        <v>17</v>
      </c>
      <c r="I739" t="s">
        <v>19</v>
      </c>
      <c r="J739">
        <v>5</v>
      </c>
      <c r="K739" s="14" t="s">
        <v>93</v>
      </c>
      <c r="L739" t="s">
        <v>141</v>
      </c>
      <c r="M739" s="33" t="s">
        <v>55</v>
      </c>
      <c r="N739" s="33" t="s">
        <v>55</v>
      </c>
      <c r="O739" s="26">
        <v>3</v>
      </c>
      <c r="P739" t="s">
        <v>732</v>
      </c>
      <c r="Q739" t="s">
        <v>733</v>
      </c>
      <c r="R739" t="s">
        <v>734</v>
      </c>
      <c r="S739" t="s">
        <v>362</v>
      </c>
      <c r="T739" s="10">
        <v>20854</v>
      </c>
      <c r="AK739" s="53" t="str">
        <f t="shared" si="48"/>
        <v>06/08/11</v>
      </c>
      <c r="AL739" s="51" t="str">
        <f t="shared" si="49"/>
        <v>11</v>
      </c>
      <c r="AM739" s="51" t="str">
        <f t="shared" si="50"/>
        <v>2011</v>
      </c>
    </row>
    <row r="740" spans="1:39" x14ac:dyDescent="0.25">
      <c r="A740">
        <v>739</v>
      </c>
      <c r="B740" s="6">
        <v>40702</v>
      </c>
      <c r="D740" s="6" t="str">
        <f t="shared" si="51"/>
        <v>Wed</v>
      </c>
      <c r="E740" s="3">
        <v>0.6069444444444444</v>
      </c>
      <c r="F740" t="s">
        <v>155</v>
      </c>
      <c r="G740" t="s">
        <v>1011</v>
      </c>
      <c r="H740" s="4" t="s">
        <v>17</v>
      </c>
      <c r="I740" t="s">
        <v>19</v>
      </c>
      <c r="J740">
        <v>5</v>
      </c>
      <c r="K740" s="15" t="s">
        <v>106</v>
      </c>
      <c r="L740" t="s">
        <v>157</v>
      </c>
      <c r="M740" s="33" t="s">
        <v>55</v>
      </c>
      <c r="N740" s="33" t="s">
        <v>55</v>
      </c>
      <c r="O740" s="26">
        <v>0</v>
      </c>
      <c r="P740" t="s">
        <v>771</v>
      </c>
      <c r="Q740" t="s">
        <v>772</v>
      </c>
      <c r="R740" t="s">
        <v>773</v>
      </c>
      <c r="S740" t="s">
        <v>819</v>
      </c>
      <c r="T740" s="10">
        <v>43207</v>
      </c>
      <c r="AK740" s="53" t="str">
        <f t="shared" si="48"/>
        <v>06/08/11</v>
      </c>
      <c r="AL740" s="51" t="str">
        <f t="shared" si="49"/>
        <v>11</v>
      </c>
      <c r="AM740" s="51" t="str">
        <f t="shared" si="50"/>
        <v>2011</v>
      </c>
    </row>
    <row r="741" spans="1:39" x14ac:dyDescent="0.25">
      <c r="A741">
        <v>740</v>
      </c>
      <c r="B741" s="6">
        <v>40702</v>
      </c>
      <c r="D741" s="6" t="str">
        <f t="shared" si="51"/>
        <v>Wed</v>
      </c>
      <c r="E741" s="3">
        <v>0.93541666666666667</v>
      </c>
      <c r="F741" t="s">
        <v>86</v>
      </c>
      <c r="G741" t="s">
        <v>1065</v>
      </c>
      <c r="H741" s="4" t="s">
        <v>17</v>
      </c>
      <c r="I741" t="s">
        <v>19</v>
      </c>
      <c r="J741">
        <v>5</v>
      </c>
      <c r="K741" s="14" t="s">
        <v>93</v>
      </c>
      <c r="L741" t="s">
        <v>88</v>
      </c>
      <c r="M741" s="33" t="s">
        <v>55</v>
      </c>
      <c r="N741" s="33" t="s">
        <v>55</v>
      </c>
      <c r="O741" s="26">
        <v>0</v>
      </c>
      <c r="P741" t="s">
        <v>427</v>
      </c>
      <c r="Q741" t="s">
        <v>428</v>
      </c>
      <c r="R741" t="s">
        <v>429</v>
      </c>
      <c r="S741" t="s">
        <v>829</v>
      </c>
      <c r="T741" s="10" t="s">
        <v>430</v>
      </c>
      <c r="AK741" s="53" t="str">
        <f t="shared" si="48"/>
        <v>06/08/11</v>
      </c>
      <c r="AL741" s="51" t="str">
        <f t="shared" si="49"/>
        <v>11</v>
      </c>
      <c r="AM741" s="51" t="str">
        <f t="shared" si="50"/>
        <v>2011</v>
      </c>
    </row>
    <row r="742" spans="1:39" x14ac:dyDescent="0.25">
      <c r="A742">
        <v>741</v>
      </c>
      <c r="B742" s="6">
        <v>40702</v>
      </c>
      <c r="D742" s="6" t="str">
        <f t="shared" si="51"/>
        <v>Wed</v>
      </c>
      <c r="E742" s="3">
        <v>0.93541666666666667</v>
      </c>
      <c r="F742" t="s">
        <v>1259</v>
      </c>
      <c r="G742" t="s">
        <v>895</v>
      </c>
      <c r="H742" s="4" t="s">
        <v>17</v>
      </c>
      <c r="I742" t="s">
        <v>19</v>
      </c>
      <c r="J742">
        <v>5</v>
      </c>
      <c r="K742" s="14" t="s">
        <v>93</v>
      </c>
      <c r="L742" t="s">
        <v>1600</v>
      </c>
      <c r="O742" s="26">
        <v>0</v>
      </c>
      <c r="P742" t="s">
        <v>1284</v>
      </c>
      <c r="Q742" t="s">
        <v>1285</v>
      </c>
      <c r="R742" t="s">
        <v>1286</v>
      </c>
      <c r="S742" t="s">
        <v>829</v>
      </c>
      <c r="T742">
        <v>65721</v>
      </c>
      <c r="AK742" s="53" t="str">
        <f t="shared" si="48"/>
        <v>06/08/11</v>
      </c>
      <c r="AL742" s="51" t="str">
        <f t="shared" si="49"/>
        <v>11</v>
      </c>
      <c r="AM742" s="51" t="str">
        <f t="shared" si="50"/>
        <v>2011</v>
      </c>
    </row>
    <row r="743" spans="1:39" x14ac:dyDescent="0.25">
      <c r="A743">
        <v>742</v>
      </c>
      <c r="B743" s="6">
        <v>40702</v>
      </c>
      <c r="D743" s="6" t="str">
        <f t="shared" si="51"/>
        <v>Wed</v>
      </c>
      <c r="E743" s="3">
        <v>0.93611111111111101</v>
      </c>
      <c r="F743" t="s">
        <v>276</v>
      </c>
      <c r="G743" t="s">
        <v>923</v>
      </c>
      <c r="H743" s="4" t="s">
        <v>17</v>
      </c>
      <c r="I743" t="s">
        <v>19</v>
      </c>
      <c r="J743">
        <v>5</v>
      </c>
      <c r="K743" s="14" t="s">
        <v>93</v>
      </c>
      <c r="L743" t="s">
        <v>278</v>
      </c>
      <c r="M743" s="33" t="s">
        <v>55</v>
      </c>
      <c r="N743" s="33" t="s">
        <v>55</v>
      </c>
      <c r="O743" s="26">
        <v>0</v>
      </c>
      <c r="P743" t="s">
        <v>469</v>
      </c>
      <c r="Q743" t="s">
        <v>470</v>
      </c>
      <c r="R743" t="s">
        <v>471</v>
      </c>
      <c r="S743" t="s">
        <v>844</v>
      </c>
      <c r="T743" s="10">
        <v>55363</v>
      </c>
      <c r="AK743" s="53" t="str">
        <f t="shared" si="48"/>
        <v>06/08/11</v>
      </c>
      <c r="AL743" s="51" t="str">
        <f t="shared" si="49"/>
        <v>11</v>
      </c>
      <c r="AM743" s="51" t="str">
        <f t="shared" si="50"/>
        <v>2011</v>
      </c>
    </row>
    <row r="744" spans="1:39" x14ac:dyDescent="0.25">
      <c r="A744">
        <v>743</v>
      </c>
      <c r="B744" s="6">
        <v>40702</v>
      </c>
      <c r="D744" s="6" t="str">
        <f t="shared" si="51"/>
        <v>Wed</v>
      </c>
      <c r="E744" s="3">
        <v>0.94027777777777777</v>
      </c>
      <c r="F744" t="s">
        <v>1548</v>
      </c>
      <c r="G744" t="s">
        <v>1536</v>
      </c>
      <c r="H744" s="4" t="s">
        <v>17</v>
      </c>
      <c r="I744" t="s">
        <v>19</v>
      </c>
      <c r="J744">
        <v>5</v>
      </c>
      <c r="K744" s="14" t="s">
        <v>93</v>
      </c>
      <c r="L744" t="s">
        <v>1537</v>
      </c>
      <c r="M744" s="33" t="s">
        <v>55</v>
      </c>
      <c r="N744" s="33" t="s">
        <v>55</v>
      </c>
      <c r="O744" s="26">
        <v>6</v>
      </c>
      <c r="P744" t="s">
        <v>1549</v>
      </c>
      <c r="Q744" t="s">
        <v>1550</v>
      </c>
      <c r="R744" t="s">
        <v>1551</v>
      </c>
      <c r="S744">
        <v>55100</v>
      </c>
      <c r="T744" t="s">
        <v>1338</v>
      </c>
      <c r="AK744" s="53" t="str">
        <f t="shared" si="48"/>
        <v>06/08/11</v>
      </c>
      <c r="AL744" s="51" t="str">
        <f t="shared" si="49"/>
        <v>11</v>
      </c>
      <c r="AM744" s="51" t="str">
        <f t="shared" si="50"/>
        <v>2011</v>
      </c>
    </row>
    <row r="745" spans="1:39" x14ac:dyDescent="0.25">
      <c r="A745">
        <v>744</v>
      </c>
      <c r="B745" s="6">
        <v>40703</v>
      </c>
      <c r="D745" s="6" t="str">
        <f t="shared" si="51"/>
        <v>Thu</v>
      </c>
      <c r="E745" s="3">
        <v>0.52847222222222223</v>
      </c>
      <c r="F745" t="s">
        <v>49</v>
      </c>
      <c r="G745" t="s">
        <v>998</v>
      </c>
      <c r="H745" s="4" t="s">
        <v>17</v>
      </c>
      <c r="I745" t="s">
        <v>19</v>
      </c>
      <c r="J745">
        <v>5</v>
      </c>
      <c r="K745" s="14" t="s">
        <v>93</v>
      </c>
      <c r="L745" t="s">
        <v>51</v>
      </c>
      <c r="M745" s="33" t="s">
        <v>55</v>
      </c>
      <c r="N745" s="33" t="s">
        <v>55</v>
      </c>
      <c r="O745" s="26">
        <v>5</v>
      </c>
      <c r="P745" t="s">
        <v>347</v>
      </c>
      <c r="Q745" t="s">
        <v>348</v>
      </c>
      <c r="R745" t="s">
        <v>349</v>
      </c>
      <c r="S745" t="s">
        <v>350</v>
      </c>
      <c r="T745" s="10">
        <v>76904</v>
      </c>
      <c r="AK745" s="53" t="str">
        <f t="shared" si="48"/>
        <v>06/09/11</v>
      </c>
      <c r="AL745" s="51" t="str">
        <f t="shared" si="49"/>
        <v>11</v>
      </c>
      <c r="AM745" s="51" t="str">
        <f t="shared" si="50"/>
        <v>2011</v>
      </c>
    </row>
    <row r="746" spans="1:39" x14ac:dyDescent="0.25">
      <c r="A746">
        <v>745</v>
      </c>
      <c r="B746" s="6">
        <v>40703</v>
      </c>
      <c r="D746" s="6" t="str">
        <f t="shared" si="51"/>
        <v>Thu</v>
      </c>
      <c r="E746" s="3">
        <v>0.52986111111111112</v>
      </c>
      <c r="F746" t="s">
        <v>185</v>
      </c>
      <c r="G746" t="s">
        <v>899</v>
      </c>
      <c r="H746" s="4" t="s">
        <v>17</v>
      </c>
      <c r="I746" t="s">
        <v>19</v>
      </c>
      <c r="J746">
        <v>5</v>
      </c>
      <c r="K746" s="14" t="s">
        <v>93</v>
      </c>
      <c r="L746" t="s">
        <v>41</v>
      </c>
      <c r="M746" s="33" t="s">
        <v>55</v>
      </c>
      <c r="N746" s="33" t="s">
        <v>55</v>
      </c>
      <c r="O746" s="26">
        <v>7</v>
      </c>
      <c r="P746" t="s">
        <v>626</v>
      </c>
      <c r="Q746" t="s">
        <v>627</v>
      </c>
      <c r="R746" t="s">
        <v>628</v>
      </c>
      <c r="S746" t="s">
        <v>818</v>
      </c>
      <c r="T746" s="10">
        <v>22193</v>
      </c>
      <c r="AK746" s="53" t="str">
        <f t="shared" si="48"/>
        <v>06/09/11</v>
      </c>
      <c r="AL746" s="51" t="str">
        <f t="shared" si="49"/>
        <v>11</v>
      </c>
      <c r="AM746" s="51" t="str">
        <f t="shared" si="50"/>
        <v>2011</v>
      </c>
    </row>
    <row r="747" spans="1:39" x14ac:dyDescent="0.25">
      <c r="A747">
        <v>746</v>
      </c>
      <c r="B747" s="6">
        <v>40703</v>
      </c>
      <c r="D747" s="6" t="str">
        <f t="shared" si="51"/>
        <v>Thu</v>
      </c>
      <c r="E747" s="3">
        <v>0.53055555555555556</v>
      </c>
      <c r="F747" t="s">
        <v>97</v>
      </c>
      <c r="G747" t="s">
        <v>1080</v>
      </c>
      <c r="H747" s="4" t="s">
        <v>17</v>
      </c>
      <c r="I747" t="s">
        <v>19</v>
      </c>
      <c r="J747">
        <v>5</v>
      </c>
      <c r="K747" s="14" t="s">
        <v>93</v>
      </c>
      <c r="L747" t="s">
        <v>99</v>
      </c>
      <c r="M747" s="33" t="s">
        <v>55</v>
      </c>
      <c r="N747" s="33" t="s">
        <v>55</v>
      </c>
      <c r="O747" s="26">
        <v>5</v>
      </c>
      <c r="P747" t="s">
        <v>742</v>
      </c>
      <c r="Q747" t="s">
        <v>743</v>
      </c>
      <c r="R747" t="s">
        <v>744</v>
      </c>
      <c r="S747" t="s">
        <v>831</v>
      </c>
      <c r="T747" s="10">
        <v>70611</v>
      </c>
      <c r="AK747" s="53" t="str">
        <f t="shared" si="48"/>
        <v>06/09/11</v>
      </c>
      <c r="AL747" s="51" t="str">
        <f t="shared" si="49"/>
        <v>11</v>
      </c>
      <c r="AM747" s="51" t="str">
        <f t="shared" si="50"/>
        <v>2011</v>
      </c>
    </row>
    <row r="748" spans="1:39" x14ac:dyDescent="0.25">
      <c r="A748">
        <v>747</v>
      </c>
      <c r="B748" s="6">
        <v>40703</v>
      </c>
      <c r="D748" s="6" t="str">
        <f t="shared" si="51"/>
        <v>Thu</v>
      </c>
      <c r="E748" s="3">
        <v>0.59166666666666667</v>
      </c>
      <c r="F748" t="s">
        <v>1601</v>
      </c>
      <c r="G748" t="s">
        <v>1502</v>
      </c>
      <c r="H748" s="4" t="s">
        <v>17</v>
      </c>
      <c r="I748" t="s">
        <v>19</v>
      </c>
      <c r="J748">
        <v>5</v>
      </c>
      <c r="K748" s="15" t="s">
        <v>106</v>
      </c>
      <c r="L748" t="s">
        <v>205</v>
      </c>
      <c r="M748" s="35">
        <v>40729</v>
      </c>
      <c r="N748" s="35">
        <v>40736</v>
      </c>
      <c r="O748" s="26">
        <v>9</v>
      </c>
      <c r="P748" t="s">
        <v>1637</v>
      </c>
      <c r="Q748" t="s">
        <v>1638</v>
      </c>
      <c r="R748" t="s">
        <v>1639</v>
      </c>
      <c r="S748" t="s">
        <v>828</v>
      </c>
      <c r="T748" s="10">
        <v>37066</v>
      </c>
      <c r="AK748" s="53" t="str">
        <f t="shared" si="48"/>
        <v>06/09/11</v>
      </c>
      <c r="AL748" s="51" t="str">
        <f t="shared" si="49"/>
        <v>11</v>
      </c>
      <c r="AM748" s="51" t="str">
        <f t="shared" si="50"/>
        <v>2011</v>
      </c>
    </row>
    <row r="749" spans="1:39" x14ac:dyDescent="0.25">
      <c r="A749">
        <v>748</v>
      </c>
      <c r="B749" s="6">
        <v>40703</v>
      </c>
      <c r="D749" s="6" t="str">
        <f t="shared" si="51"/>
        <v>Thu</v>
      </c>
      <c r="E749" s="3">
        <v>0.59513888888888888</v>
      </c>
      <c r="F749" t="s">
        <v>1602</v>
      </c>
      <c r="G749" t="s">
        <v>1641</v>
      </c>
      <c r="H749" s="4" t="s">
        <v>17</v>
      </c>
      <c r="I749" t="s">
        <v>19</v>
      </c>
      <c r="J749">
        <v>5</v>
      </c>
      <c r="K749" s="15" t="s">
        <v>106</v>
      </c>
      <c r="L749" t="s">
        <v>1603</v>
      </c>
      <c r="M749" s="35">
        <v>40729</v>
      </c>
      <c r="N749" s="35">
        <v>40739</v>
      </c>
      <c r="O749" s="26">
        <v>5</v>
      </c>
      <c r="P749" t="s">
        <v>1640</v>
      </c>
      <c r="Q749" t="s">
        <v>1642</v>
      </c>
      <c r="R749" t="s">
        <v>1643</v>
      </c>
      <c r="S749" t="s">
        <v>350</v>
      </c>
      <c r="T749" s="10">
        <v>75762</v>
      </c>
      <c r="AK749" s="53" t="str">
        <f t="shared" si="48"/>
        <v>06/09/11</v>
      </c>
      <c r="AL749" s="51" t="str">
        <f t="shared" si="49"/>
        <v>11</v>
      </c>
      <c r="AM749" s="51" t="str">
        <f t="shared" si="50"/>
        <v>2011</v>
      </c>
    </row>
    <row r="750" spans="1:39" x14ac:dyDescent="0.25">
      <c r="A750">
        <v>749</v>
      </c>
      <c r="B750" s="6">
        <v>40703</v>
      </c>
      <c r="D750" s="6" t="str">
        <f t="shared" si="51"/>
        <v>Thu</v>
      </c>
      <c r="E750" s="3">
        <v>0.80694444444444446</v>
      </c>
      <c r="F750" t="s">
        <v>1604</v>
      </c>
      <c r="H750" s="4" t="s">
        <v>17</v>
      </c>
      <c r="I750" t="s">
        <v>19</v>
      </c>
      <c r="J750">
        <v>5</v>
      </c>
      <c r="K750" s="13" t="s">
        <v>40</v>
      </c>
      <c r="L750" t="s">
        <v>132</v>
      </c>
      <c r="O750" s="26">
        <v>5</v>
      </c>
      <c r="P750" t="s">
        <v>1644</v>
      </c>
      <c r="Q750" t="s">
        <v>1645</v>
      </c>
      <c r="R750" t="s">
        <v>1646</v>
      </c>
      <c r="S750" t="s">
        <v>350</v>
      </c>
      <c r="T750" s="10">
        <v>76182</v>
      </c>
      <c r="AK750" s="53" t="str">
        <f t="shared" si="48"/>
        <v>06/09/11</v>
      </c>
      <c r="AL750" s="51" t="str">
        <f t="shared" si="49"/>
        <v>11</v>
      </c>
      <c r="AM750" s="51" t="str">
        <f t="shared" si="50"/>
        <v>2011</v>
      </c>
    </row>
    <row r="751" spans="1:39" x14ac:dyDescent="0.25">
      <c r="A751">
        <v>750</v>
      </c>
      <c r="B751" s="6">
        <v>40703</v>
      </c>
      <c r="D751" s="6" t="str">
        <f t="shared" si="51"/>
        <v>Thu</v>
      </c>
      <c r="E751" s="3">
        <v>0.80902777777777779</v>
      </c>
      <c r="F751" t="s">
        <v>82</v>
      </c>
      <c r="G751" t="s">
        <v>1647</v>
      </c>
      <c r="H751" s="4" t="s">
        <v>17</v>
      </c>
      <c r="I751" t="s">
        <v>19</v>
      </c>
      <c r="J751">
        <v>5</v>
      </c>
      <c r="K751" s="13" t="s">
        <v>40</v>
      </c>
      <c r="L751" t="s">
        <v>84</v>
      </c>
      <c r="M751" s="33" t="s">
        <v>55</v>
      </c>
      <c r="N751" s="33" t="s">
        <v>55</v>
      </c>
      <c r="O751" s="26">
        <v>5</v>
      </c>
      <c r="P751" t="s">
        <v>739</v>
      </c>
      <c r="Q751" t="s">
        <v>740</v>
      </c>
      <c r="R751" t="s">
        <v>741</v>
      </c>
      <c r="S751" t="s">
        <v>828</v>
      </c>
      <c r="T751" s="10">
        <v>38016</v>
      </c>
      <c r="AK751" s="53" t="str">
        <f t="shared" si="48"/>
        <v>06/09/11</v>
      </c>
      <c r="AL751" s="51" t="str">
        <f t="shared" si="49"/>
        <v>11</v>
      </c>
      <c r="AM751" s="51" t="str">
        <f t="shared" si="50"/>
        <v>2011</v>
      </c>
    </row>
    <row r="752" spans="1:39" x14ac:dyDescent="0.25">
      <c r="A752">
        <v>751</v>
      </c>
      <c r="B752" s="6">
        <v>40703</v>
      </c>
      <c r="D752" s="6" t="str">
        <f t="shared" si="51"/>
        <v>Thu</v>
      </c>
      <c r="E752" s="3">
        <v>0.93541666666666667</v>
      </c>
      <c r="F752" t="s">
        <v>1548</v>
      </c>
      <c r="G752" t="s">
        <v>1536</v>
      </c>
      <c r="H752" s="4" t="s">
        <v>17</v>
      </c>
      <c r="I752" t="s">
        <v>19</v>
      </c>
      <c r="J752">
        <v>5</v>
      </c>
      <c r="K752" s="12" t="s">
        <v>26</v>
      </c>
      <c r="L752" t="s">
        <v>1537</v>
      </c>
      <c r="M752" s="33" t="s">
        <v>55</v>
      </c>
      <c r="N752" s="33" t="s">
        <v>55</v>
      </c>
      <c r="O752" s="26">
        <v>6</v>
      </c>
      <c r="P752" t="s">
        <v>1549</v>
      </c>
      <c r="Q752" t="s">
        <v>1550</v>
      </c>
      <c r="R752" t="s">
        <v>1551</v>
      </c>
      <c r="S752">
        <v>55100</v>
      </c>
      <c r="T752" t="s">
        <v>1338</v>
      </c>
      <c r="AK752" s="53" t="str">
        <f t="shared" si="48"/>
        <v>06/09/11</v>
      </c>
      <c r="AL752" s="51" t="str">
        <f t="shared" si="49"/>
        <v>11</v>
      </c>
      <c r="AM752" s="51" t="str">
        <f t="shared" si="50"/>
        <v>2011</v>
      </c>
    </row>
    <row r="753" spans="1:39" x14ac:dyDescent="0.25">
      <c r="A753">
        <v>752</v>
      </c>
      <c r="B753" s="6">
        <v>40703</v>
      </c>
      <c r="D753" s="6" t="str">
        <f t="shared" si="51"/>
        <v>Thu</v>
      </c>
      <c r="E753" s="3">
        <v>0.93611111111111101</v>
      </c>
      <c r="F753" t="s">
        <v>339</v>
      </c>
      <c r="G753" t="s">
        <v>1078</v>
      </c>
      <c r="H753" s="4" t="s">
        <v>17</v>
      </c>
      <c r="I753" t="s">
        <v>19</v>
      </c>
      <c r="J753">
        <v>5</v>
      </c>
      <c r="K753" s="12" t="s">
        <v>26</v>
      </c>
      <c r="L753" t="s">
        <v>340</v>
      </c>
      <c r="M753" s="33" t="s">
        <v>55</v>
      </c>
      <c r="N753" s="33" t="s">
        <v>55</v>
      </c>
      <c r="O753" s="26">
        <v>8</v>
      </c>
      <c r="P753" t="s">
        <v>607</v>
      </c>
      <c r="Q753" t="s">
        <v>608</v>
      </c>
      <c r="R753" t="s">
        <v>609</v>
      </c>
      <c r="S753" t="s">
        <v>350</v>
      </c>
      <c r="T753" s="10">
        <v>78013</v>
      </c>
      <c r="AK753" s="53" t="str">
        <f t="shared" si="48"/>
        <v>06/09/11</v>
      </c>
      <c r="AL753" s="51" t="str">
        <f t="shared" si="49"/>
        <v>11</v>
      </c>
      <c r="AM753" s="51" t="str">
        <f t="shared" si="50"/>
        <v>2011</v>
      </c>
    </row>
    <row r="754" spans="1:39" x14ac:dyDescent="0.25">
      <c r="A754">
        <v>753</v>
      </c>
      <c r="B754" s="6">
        <v>40703</v>
      </c>
      <c r="D754" s="6" t="str">
        <f t="shared" si="51"/>
        <v>Thu</v>
      </c>
      <c r="E754" s="3">
        <v>0.93611111111111101</v>
      </c>
      <c r="F754" t="s">
        <v>86</v>
      </c>
      <c r="G754" t="s">
        <v>1065</v>
      </c>
      <c r="H754" s="4" t="s">
        <v>17</v>
      </c>
      <c r="I754" t="s">
        <v>19</v>
      </c>
      <c r="J754">
        <v>5</v>
      </c>
      <c r="K754" s="12" t="s">
        <v>26</v>
      </c>
      <c r="L754" t="s">
        <v>88</v>
      </c>
      <c r="M754" s="33" t="s">
        <v>55</v>
      </c>
      <c r="N754" s="33" t="s">
        <v>55</v>
      </c>
      <c r="O754" s="26">
        <v>0</v>
      </c>
      <c r="P754" t="s">
        <v>427</v>
      </c>
      <c r="Q754" t="s">
        <v>428</v>
      </c>
      <c r="R754" t="s">
        <v>429</v>
      </c>
      <c r="S754" t="s">
        <v>829</v>
      </c>
      <c r="T754" s="10" t="s">
        <v>430</v>
      </c>
      <c r="AK754" s="53" t="str">
        <f t="shared" si="48"/>
        <v>06/09/11</v>
      </c>
      <c r="AL754" s="51" t="str">
        <f t="shared" si="49"/>
        <v>11</v>
      </c>
      <c r="AM754" s="51" t="str">
        <f t="shared" si="50"/>
        <v>2011</v>
      </c>
    </row>
    <row r="755" spans="1:39" x14ac:dyDescent="0.25">
      <c r="A755">
        <v>754</v>
      </c>
      <c r="B755" s="6">
        <v>40703</v>
      </c>
      <c r="D755" s="6" t="str">
        <f t="shared" si="51"/>
        <v>Thu</v>
      </c>
      <c r="E755" s="3">
        <v>0.9375</v>
      </c>
      <c r="F755" t="s">
        <v>313</v>
      </c>
      <c r="G755" t="s">
        <v>868</v>
      </c>
      <c r="H755" s="4" t="s">
        <v>17</v>
      </c>
      <c r="I755" t="s">
        <v>19</v>
      </c>
      <c r="J755">
        <v>5</v>
      </c>
      <c r="K755" s="12" t="s">
        <v>26</v>
      </c>
      <c r="L755" t="s">
        <v>314</v>
      </c>
      <c r="M755" s="33" t="s">
        <v>55</v>
      </c>
      <c r="N755" s="33" t="s">
        <v>55</v>
      </c>
      <c r="O755" s="26">
        <v>4</v>
      </c>
      <c r="P755" t="s">
        <v>403</v>
      </c>
      <c r="Q755" t="s">
        <v>404</v>
      </c>
      <c r="R755" t="s">
        <v>405</v>
      </c>
      <c r="S755" t="s">
        <v>821</v>
      </c>
      <c r="T755" s="10">
        <v>28761</v>
      </c>
      <c r="AK755" s="53" t="str">
        <f t="shared" si="48"/>
        <v>06/09/11</v>
      </c>
      <c r="AL755" s="51" t="str">
        <f t="shared" si="49"/>
        <v>11</v>
      </c>
      <c r="AM755" s="51" t="str">
        <f t="shared" si="50"/>
        <v>2011</v>
      </c>
    </row>
    <row r="756" spans="1:39" x14ac:dyDescent="0.25">
      <c r="A756">
        <v>755</v>
      </c>
      <c r="B756" s="6">
        <v>40704</v>
      </c>
      <c r="D756" s="6" t="str">
        <f t="shared" si="51"/>
        <v>Fri</v>
      </c>
      <c r="E756" s="3">
        <v>0.5493055555555556</v>
      </c>
      <c r="F756" t="s">
        <v>220</v>
      </c>
      <c r="G756" t="s">
        <v>895</v>
      </c>
      <c r="H756" s="4" t="s">
        <v>17</v>
      </c>
      <c r="I756" t="s">
        <v>19</v>
      </c>
      <c r="J756">
        <v>5</v>
      </c>
      <c r="K756" s="14" t="s">
        <v>93</v>
      </c>
      <c r="L756" t="s">
        <v>222</v>
      </c>
      <c r="M756" s="33" t="s">
        <v>55</v>
      </c>
      <c r="N756" s="33" t="s">
        <v>55</v>
      </c>
      <c r="O756" s="26">
        <v>9</v>
      </c>
      <c r="P756" t="s">
        <v>613</v>
      </c>
      <c r="Q756" t="s">
        <v>614</v>
      </c>
      <c r="R756" t="s">
        <v>615</v>
      </c>
      <c r="S756" t="s">
        <v>816</v>
      </c>
      <c r="T756" s="10">
        <v>53589</v>
      </c>
      <c r="AK756" s="53" t="str">
        <f t="shared" si="48"/>
        <v>06/10/11</v>
      </c>
      <c r="AL756" s="51" t="str">
        <f t="shared" si="49"/>
        <v>11</v>
      </c>
      <c r="AM756" s="51" t="str">
        <f t="shared" si="50"/>
        <v>2011</v>
      </c>
    </row>
    <row r="757" spans="1:39" x14ac:dyDescent="0.25">
      <c r="A757">
        <v>756</v>
      </c>
      <c r="B757" s="6">
        <v>40704</v>
      </c>
      <c r="D757" s="6" t="str">
        <f t="shared" si="51"/>
        <v>Fri</v>
      </c>
      <c r="E757" s="3">
        <v>0.55277777777777781</v>
      </c>
      <c r="F757" t="s">
        <v>139</v>
      </c>
      <c r="G757" t="s">
        <v>972</v>
      </c>
      <c r="H757" s="4" t="s">
        <v>17</v>
      </c>
      <c r="I757" t="s">
        <v>19</v>
      </c>
      <c r="J757">
        <v>5</v>
      </c>
      <c r="K757" s="14" t="s">
        <v>93</v>
      </c>
      <c r="L757" t="s">
        <v>141</v>
      </c>
      <c r="M757" s="33" t="s">
        <v>55</v>
      </c>
      <c r="N757" s="33" t="s">
        <v>55</v>
      </c>
      <c r="O757" s="26">
        <v>3</v>
      </c>
      <c r="P757" t="s">
        <v>732</v>
      </c>
      <c r="Q757" t="s">
        <v>733</v>
      </c>
      <c r="R757" t="s">
        <v>734</v>
      </c>
      <c r="S757" t="s">
        <v>362</v>
      </c>
      <c r="T757" s="10">
        <v>20854</v>
      </c>
      <c r="AK757" s="53" t="str">
        <f t="shared" si="48"/>
        <v>06/10/11</v>
      </c>
      <c r="AL757" s="51" t="str">
        <f t="shared" si="49"/>
        <v>11</v>
      </c>
      <c r="AM757" s="51" t="str">
        <f t="shared" si="50"/>
        <v>2011</v>
      </c>
    </row>
    <row r="758" spans="1:39" x14ac:dyDescent="0.25">
      <c r="A758">
        <v>757</v>
      </c>
      <c r="B758" s="6">
        <v>40704</v>
      </c>
      <c r="D758" s="6" t="str">
        <f t="shared" si="51"/>
        <v>Fri</v>
      </c>
      <c r="E758" s="3">
        <v>0.57986111111111105</v>
      </c>
      <c r="F758" t="s">
        <v>1601</v>
      </c>
      <c r="G758" t="s">
        <v>1502</v>
      </c>
      <c r="H758" s="4" t="s">
        <v>17</v>
      </c>
      <c r="I758" t="s">
        <v>19</v>
      </c>
      <c r="J758">
        <v>5</v>
      </c>
      <c r="K758" s="15" t="s">
        <v>106</v>
      </c>
      <c r="L758" t="s">
        <v>205</v>
      </c>
      <c r="M758" s="35">
        <v>40729</v>
      </c>
      <c r="N758" s="35">
        <v>40736</v>
      </c>
      <c r="O758" s="26">
        <v>9</v>
      </c>
      <c r="P758" t="s">
        <v>1637</v>
      </c>
      <c r="Q758" t="s">
        <v>1638</v>
      </c>
      <c r="R758" t="s">
        <v>1639</v>
      </c>
      <c r="S758" t="s">
        <v>828</v>
      </c>
      <c r="T758" s="10">
        <v>37066</v>
      </c>
      <c r="AK758" s="53" t="str">
        <f t="shared" si="48"/>
        <v>06/10/11</v>
      </c>
      <c r="AL758" s="51" t="str">
        <f t="shared" si="49"/>
        <v>11</v>
      </c>
      <c r="AM758" s="51" t="str">
        <f t="shared" si="50"/>
        <v>2011</v>
      </c>
    </row>
    <row r="759" spans="1:39" x14ac:dyDescent="0.25">
      <c r="A759">
        <v>758</v>
      </c>
      <c r="B759" s="6">
        <v>40704</v>
      </c>
      <c r="D759" s="6" t="str">
        <f t="shared" si="51"/>
        <v>Fri</v>
      </c>
      <c r="E759" s="3">
        <v>0.5805555555555556</v>
      </c>
      <c r="F759" t="s">
        <v>1605</v>
      </c>
      <c r="G759" t="s">
        <v>848</v>
      </c>
      <c r="H759" s="4" t="s">
        <v>17</v>
      </c>
      <c r="I759" t="s">
        <v>19</v>
      </c>
      <c r="J759">
        <v>5</v>
      </c>
      <c r="K759" s="15" t="s">
        <v>106</v>
      </c>
      <c r="L759" t="s">
        <v>197</v>
      </c>
      <c r="M759" s="44">
        <v>40729</v>
      </c>
      <c r="N759" s="44">
        <v>40732</v>
      </c>
      <c r="O759" s="26">
        <v>3</v>
      </c>
      <c r="P759" t="s">
        <v>1648</v>
      </c>
      <c r="Q759" t="s">
        <v>1649</v>
      </c>
      <c r="R759" t="s">
        <v>1650</v>
      </c>
      <c r="S759" t="s">
        <v>837</v>
      </c>
      <c r="T759" s="10">
        <v>17538</v>
      </c>
      <c r="AK759" s="53" t="str">
        <f t="shared" si="48"/>
        <v>06/10/11</v>
      </c>
      <c r="AL759" s="51" t="str">
        <f t="shared" si="49"/>
        <v>11</v>
      </c>
      <c r="AM759" s="51" t="str">
        <f t="shared" si="50"/>
        <v>2011</v>
      </c>
    </row>
    <row r="760" spans="1:39" x14ac:dyDescent="0.25">
      <c r="A760">
        <v>759</v>
      </c>
      <c r="B760" s="6">
        <v>40704</v>
      </c>
      <c r="D760" s="6" t="str">
        <f t="shared" si="51"/>
        <v>Fri</v>
      </c>
      <c r="E760" s="3">
        <v>0.58333333333333337</v>
      </c>
      <c r="F760" t="s">
        <v>1200</v>
      </c>
      <c r="G760" t="s">
        <v>923</v>
      </c>
      <c r="H760" s="4" t="s">
        <v>17</v>
      </c>
      <c r="I760" t="s">
        <v>19</v>
      </c>
      <c r="J760">
        <v>5</v>
      </c>
      <c r="K760" s="15" t="s">
        <v>106</v>
      </c>
      <c r="L760" t="s">
        <v>138</v>
      </c>
      <c r="M760" s="33" t="s">
        <v>55</v>
      </c>
      <c r="N760" s="33" t="s">
        <v>55</v>
      </c>
      <c r="O760" s="26">
        <v>1</v>
      </c>
      <c r="P760" t="s">
        <v>1204</v>
      </c>
      <c r="Q760" t="s">
        <v>1203</v>
      </c>
      <c r="R760" t="s">
        <v>580</v>
      </c>
      <c r="S760" t="s">
        <v>817</v>
      </c>
      <c r="T760">
        <v>34223</v>
      </c>
      <c r="AK760" s="53" t="str">
        <f t="shared" si="48"/>
        <v>06/10/11</v>
      </c>
      <c r="AL760" s="51" t="str">
        <f t="shared" si="49"/>
        <v>11</v>
      </c>
      <c r="AM760" s="51" t="str">
        <f t="shared" si="50"/>
        <v>2011</v>
      </c>
    </row>
    <row r="761" spans="1:39" x14ac:dyDescent="0.25">
      <c r="A761">
        <v>760</v>
      </c>
      <c r="B761" s="6">
        <v>40710</v>
      </c>
      <c r="D761" s="6" t="str">
        <f t="shared" si="51"/>
        <v>Thu</v>
      </c>
      <c r="E761" s="3">
        <v>0.80555555555555547</v>
      </c>
      <c r="F761" t="s">
        <v>171</v>
      </c>
      <c r="G761" t="s">
        <v>875</v>
      </c>
      <c r="H761" s="4" t="s">
        <v>17</v>
      </c>
      <c r="I761" t="s">
        <v>19</v>
      </c>
      <c r="J761">
        <v>5</v>
      </c>
      <c r="K761" s="13" t="s">
        <v>40</v>
      </c>
      <c r="L761" t="s">
        <v>172</v>
      </c>
      <c r="M761" s="33" t="s">
        <v>55</v>
      </c>
      <c r="N761" s="33" t="s">
        <v>55</v>
      </c>
      <c r="O761" s="26">
        <v>5</v>
      </c>
      <c r="P761" t="s">
        <v>371</v>
      </c>
      <c r="Q761" t="s">
        <v>372</v>
      </c>
      <c r="R761" t="s">
        <v>373</v>
      </c>
      <c r="S761" t="s">
        <v>840</v>
      </c>
      <c r="T761" s="10">
        <v>72601</v>
      </c>
      <c r="AK761" s="53" t="str">
        <f t="shared" si="48"/>
        <v>06/16/11</v>
      </c>
      <c r="AL761" s="51" t="str">
        <f t="shared" si="49"/>
        <v>11</v>
      </c>
      <c r="AM761" s="51" t="str">
        <f t="shared" si="50"/>
        <v>2011</v>
      </c>
    </row>
    <row r="762" spans="1:39" x14ac:dyDescent="0.25">
      <c r="A762">
        <v>761</v>
      </c>
      <c r="B762" s="6">
        <v>40710</v>
      </c>
      <c r="D762" s="6" t="str">
        <f t="shared" si="51"/>
        <v>Thu</v>
      </c>
      <c r="E762" s="3">
        <v>0.80833333333333324</v>
      </c>
      <c r="F762" t="s">
        <v>1606</v>
      </c>
      <c r="G762" t="s">
        <v>869</v>
      </c>
      <c r="H762" s="4" t="s">
        <v>17</v>
      </c>
      <c r="I762" t="s">
        <v>19</v>
      </c>
      <c r="J762">
        <v>5</v>
      </c>
      <c r="K762" s="13" t="s">
        <v>40</v>
      </c>
      <c r="L762" t="s">
        <v>227</v>
      </c>
      <c r="M762" s="48">
        <v>40729</v>
      </c>
      <c r="O762" s="26">
        <v>2</v>
      </c>
      <c r="P762" t="s">
        <v>1651</v>
      </c>
      <c r="Q762" t="s">
        <v>1652</v>
      </c>
      <c r="R762" t="s">
        <v>1653</v>
      </c>
      <c r="S762" t="s">
        <v>358</v>
      </c>
      <c r="T762" s="11" t="s">
        <v>1654</v>
      </c>
      <c r="AK762" s="53" t="str">
        <f t="shared" si="48"/>
        <v>06/16/11</v>
      </c>
      <c r="AL762" s="51" t="str">
        <f t="shared" si="49"/>
        <v>11</v>
      </c>
      <c r="AM762" s="51" t="str">
        <f t="shared" si="50"/>
        <v>2011</v>
      </c>
    </row>
    <row r="763" spans="1:39" x14ac:dyDescent="0.25">
      <c r="A763">
        <v>762</v>
      </c>
      <c r="B763" s="6">
        <v>40710</v>
      </c>
      <c r="D763" s="6" t="str">
        <f t="shared" si="51"/>
        <v>Thu</v>
      </c>
      <c r="E763" s="3">
        <v>0.80972222222222223</v>
      </c>
      <c r="F763" t="s">
        <v>1607</v>
      </c>
      <c r="G763" t="s">
        <v>1078</v>
      </c>
      <c r="H763" s="4" t="s">
        <v>17</v>
      </c>
      <c r="I763" t="s">
        <v>19</v>
      </c>
      <c r="J763">
        <v>5</v>
      </c>
      <c r="K763" s="13" t="s">
        <v>40</v>
      </c>
      <c r="L763" t="s">
        <v>1608</v>
      </c>
      <c r="O763" s="26">
        <v>0</v>
      </c>
      <c r="P763" t="s">
        <v>1655</v>
      </c>
      <c r="Q763" t="s">
        <v>1656</v>
      </c>
      <c r="R763" t="s">
        <v>1657</v>
      </c>
      <c r="S763" t="s">
        <v>829</v>
      </c>
      <c r="T763" s="10">
        <v>64012</v>
      </c>
      <c r="AK763" s="53" t="str">
        <f t="shared" si="48"/>
        <v>06/16/11</v>
      </c>
      <c r="AL763" s="51" t="str">
        <f t="shared" si="49"/>
        <v>11</v>
      </c>
      <c r="AM763" s="51" t="str">
        <f t="shared" si="50"/>
        <v>2011</v>
      </c>
    </row>
    <row r="764" spans="1:39" x14ac:dyDescent="0.25">
      <c r="A764">
        <v>763</v>
      </c>
      <c r="B764" s="6">
        <v>40710</v>
      </c>
      <c r="D764" s="6" t="str">
        <f t="shared" si="51"/>
        <v>Thu</v>
      </c>
      <c r="E764" s="3">
        <v>0.81666666666666676</v>
      </c>
      <c r="F764" t="s">
        <v>1606</v>
      </c>
      <c r="G764" t="s">
        <v>869</v>
      </c>
      <c r="H764" s="4" t="s">
        <v>17</v>
      </c>
      <c r="I764" t="s">
        <v>19</v>
      </c>
      <c r="J764">
        <v>5</v>
      </c>
      <c r="K764" s="14" t="s">
        <v>93</v>
      </c>
      <c r="L764" t="s">
        <v>227</v>
      </c>
      <c r="M764" s="48">
        <v>40729</v>
      </c>
      <c r="O764" s="26">
        <v>2</v>
      </c>
      <c r="P764" t="s">
        <v>1651</v>
      </c>
      <c r="Q764" t="s">
        <v>1652</v>
      </c>
      <c r="R764" t="s">
        <v>1653</v>
      </c>
      <c r="S764" t="s">
        <v>358</v>
      </c>
      <c r="T764" s="11" t="s">
        <v>1654</v>
      </c>
      <c r="AK764" s="53" t="str">
        <f t="shared" si="48"/>
        <v>06/16/11</v>
      </c>
      <c r="AL764" s="51" t="str">
        <f t="shared" si="49"/>
        <v>11</v>
      </c>
      <c r="AM764" s="51" t="str">
        <f t="shared" si="50"/>
        <v>2011</v>
      </c>
    </row>
    <row r="765" spans="1:39" x14ac:dyDescent="0.25">
      <c r="A765">
        <v>764</v>
      </c>
      <c r="B765" s="6">
        <v>40710</v>
      </c>
      <c r="D765" s="6" t="str">
        <f t="shared" si="51"/>
        <v>Thu</v>
      </c>
      <c r="E765" s="3">
        <v>0.81736111111111109</v>
      </c>
      <c r="F765" t="s">
        <v>1593</v>
      </c>
      <c r="G765" t="s">
        <v>983</v>
      </c>
      <c r="H765" s="4" t="s">
        <v>17</v>
      </c>
      <c r="I765" t="s">
        <v>19</v>
      </c>
      <c r="J765">
        <v>5</v>
      </c>
      <c r="K765" s="14" t="s">
        <v>93</v>
      </c>
      <c r="L765" t="s">
        <v>33</v>
      </c>
      <c r="M765" s="33" t="s">
        <v>55</v>
      </c>
      <c r="N765" s="33" t="s">
        <v>55</v>
      </c>
      <c r="O765" s="26">
        <v>9</v>
      </c>
      <c r="P765" t="s">
        <v>1610</v>
      </c>
      <c r="Q765" t="s">
        <v>1611</v>
      </c>
      <c r="R765" t="s">
        <v>1612</v>
      </c>
      <c r="S765" t="s">
        <v>354</v>
      </c>
      <c r="T765">
        <v>60527</v>
      </c>
      <c r="AK765" s="53" t="str">
        <f t="shared" si="48"/>
        <v>06/16/11</v>
      </c>
      <c r="AL765" s="51" t="str">
        <f t="shared" si="49"/>
        <v>11</v>
      </c>
      <c r="AM765" s="51" t="str">
        <f t="shared" si="50"/>
        <v>2011</v>
      </c>
    </row>
    <row r="766" spans="1:39" x14ac:dyDescent="0.25">
      <c r="A766">
        <v>765</v>
      </c>
      <c r="B766" s="6">
        <v>40710</v>
      </c>
      <c r="D766" s="6" t="str">
        <f t="shared" si="51"/>
        <v>Thu</v>
      </c>
      <c r="E766" s="3">
        <v>0.81805555555555554</v>
      </c>
      <c r="F766" t="s">
        <v>1609</v>
      </c>
      <c r="G766" t="s">
        <v>1661</v>
      </c>
      <c r="H766" s="4" t="s">
        <v>17</v>
      </c>
      <c r="I766" t="s">
        <v>19</v>
      </c>
      <c r="J766">
        <v>5</v>
      </c>
      <c r="K766" s="14" t="s">
        <v>93</v>
      </c>
      <c r="L766" t="s">
        <v>94</v>
      </c>
      <c r="O766" s="26">
        <v>8</v>
      </c>
      <c r="P766" t="s">
        <v>1658</v>
      </c>
      <c r="Q766" t="s">
        <v>1659</v>
      </c>
      <c r="R766" t="s">
        <v>1660</v>
      </c>
      <c r="S766" t="s">
        <v>830</v>
      </c>
      <c r="T766" s="10">
        <v>48356</v>
      </c>
      <c r="AK766" s="53" t="str">
        <f t="shared" si="48"/>
        <v>06/16/11</v>
      </c>
      <c r="AL766" s="51" t="str">
        <f t="shared" si="49"/>
        <v>11</v>
      </c>
      <c r="AM766" s="51" t="str">
        <f t="shared" si="50"/>
        <v>2011</v>
      </c>
    </row>
    <row r="767" spans="1:39" x14ac:dyDescent="0.25">
      <c r="A767">
        <v>766</v>
      </c>
      <c r="B767" s="6">
        <v>40721</v>
      </c>
      <c r="D767" s="6" t="str">
        <f t="shared" si="51"/>
        <v>Mon</v>
      </c>
      <c r="E767" s="3">
        <v>0.79861111111111116</v>
      </c>
      <c r="F767" t="s">
        <v>1606</v>
      </c>
      <c r="G767" t="s">
        <v>869</v>
      </c>
      <c r="H767" s="4" t="s">
        <v>17</v>
      </c>
      <c r="I767" t="s">
        <v>19</v>
      </c>
      <c r="J767">
        <v>5</v>
      </c>
      <c r="K767" s="13" t="s">
        <v>40</v>
      </c>
      <c r="L767" t="s">
        <v>227</v>
      </c>
      <c r="M767" s="48">
        <v>40729</v>
      </c>
      <c r="O767" s="26">
        <v>2</v>
      </c>
      <c r="P767" t="s">
        <v>1651</v>
      </c>
      <c r="Q767" t="s">
        <v>1652</v>
      </c>
      <c r="R767" t="s">
        <v>1653</v>
      </c>
      <c r="S767" t="s">
        <v>358</v>
      </c>
      <c r="T767" s="11" t="s">
        <v>1654</v>
      </c>
      <c r="AK767" s="53" t="str">
        <f t="shared" si="48"/>
        <v>06/27/11</v>
      </c>
      <c r="AL767" s="51" t="str">
        <f t="shared" si="49"/>
        <v>11</v>
      </c>
      <c r="AM767" s="51" t="str">
        <f t="shared" si="50"/>
        <v>2011</v>
      </c>
    </row>
    <row r="768" spans="1:39" x14ac:dyDescent="0.25">
      <c r="A768">
        <v>767</v>
      </c>
      <c r="B768" s="6">
        <v>40722</v>
      </c>
      <c r="D768" s="6" t="str">
        <f t="shared" si="51"/>
        <v>Tue</v>
      </c>
      <c r="E768" s="3">
        <v>0.77569444444444446</v>
      </c>
      <c r="F768" t="s">
        <v>337</v>
      </c>
      <c r="G768" t="s">
        <v>943</v>
      </c>
      <c r="H768" s="4" t="s">
        <v>17</v>
      </c>
      <c r="I768" t="s">
        <v>19</v>
      </c>
      <c r="J768">
        <v>5</v>
      </c>
      <c r="K768" s="13" t="s">
        <v>40</v>
      </c>
      <c r="L768" t="s">
        <v>338</v>
      </c>
      <c r="M768" s="33" t="s">
        <v>55</v>
      </c>
      <c r="N768" s="33" t="s">
        <v>55</v>
      </c>
      <c r="O768" s="26">
        <v>9</v>
      </c>
      <c r="P768" t="s">
        <v>532</v>
      </c>
      <c r="Q768" t="s">
        <v>533</v>
      </c>
      <c r="R768" t="s">
        <v>534</v>
      </c>
      <c r="S768" t="s">
        <v>778</v>
      </c>
      <c r="T768" s="10">
        <v>46184</v>
      </c>
      <c r="AK768" s="53" t="str">
        <f t="shared" si="48"/>
        <v>06/28/11</v>
      </c>
      <c r="AL768" s="51" t="str">
        <f t="shared" si="49"/>
        <v>11</v>
      </c>
      <c r="AM768" s="51" t="str">
        <f t="shared" si="50"/>
        <v>2011</v>
      </c>
    </row>
    <row r="769" spans="1:39" x14ac:dyDescent="0.25">
      <c r="A769">
        <v>768</v>
      </c>
      <c r="B769" s="6">
        <v>40722</v>
      </c>
      <c r="D769" s="6" t="str">
        <f t="shared" si="51"/>
        <v>Tue</v>
      </c>
      <c r="E769" s="3">
        <v>0.77569444444444446</v>
      </c>
      <c r="F769" t="s">
        <v>1662</v>
      </c>
      <c r="G769" t="s">
        <v>1511</v>
      </c>
      <c r="H769" s="4" t="s">
        <v>17</v>
      </c>
      <c r="I769" t="s">
        <v>19</v>
      </c>
      <c r="J769">
        <v>5</v>
      </c>
      <c r="K769" s="13" t="s">
        <v>40</v>
      </c>
      <c r="L769" t="s">
        <v>230</v>
      </c>
      <c r="O769" s="26">
        <v>8</v>
      </c>
      <c r="P769" t="s">
        <v>1666</v>
      </c>
      <c r="Q769" t="s">
        <v>1667</v>
      </c>
      <c r="R769" t="s">
        <v>1668</v>
      </c>
      <c r="S769" t="s">
        <v>830</v>
      </c>
      <c r="T769" s="10">
        <v>48813</v>
      </c>
      <c r="AK769" s="53" t="str">
        <f t="shared" si="48"/>
        <v>06/28/11</v>
      </c>
      <c r="AL769" s="51" t="str">
        <f t="shared" si="49"/>
        <v>11</v>
      </c>
      <c r="AM769" s="51" t="str">
        <f t="shared" si="50"/>
        <v>2011</v>
      </c>
    </row>
    <row r="770" spans="1:39" x14ac:dyDescent="0.25">
      <c r="A770">
        <v>769</v>
      </c>
      <c r="B770" s="6">
        <v>40722</v>
      </c>
      <c r="D770" s="6" t="str">
        <f t="shared" si="51"/>
        <v>Tue</v>
      </c>
      <c r="E770" s="3">
        <v>0.77638888888888891</v>
      </c>
      <c r="F770" t="s">
        <v>1663</v>
      </c>
      <c r="G770" t="s">
        <v>943</v>
      </c>
      <c r="H770" s="4" t="s">
        <v>17</v>
      </c>
      <c r="I770" t="s">
        <v>19</v>
      </c>
      <c r="J770">
        <v>5</v>
      </c>
      <c r="K770" s="13" t="s">
        <v>40</v>
      </c>
      <c r="L770" t="s">
        <v>1596</v>
      </c>
      <c r="N770" s="33">
        <v>40728</v>
      </c>
      <c r="O770" s="26">
        <v>3</v>
      </c>
      <c r="P770" t="s">
        <v>1669</v>
      </c>
      <c r="Q770" t="s">
        <v>1670</v>
      </c>
      <c r="R770" t="s">
        <v>1671</v>
      </c>
      <c r="S770" t="s">
        <v>821</v>
      </c>
      <c r="T770" s="10">
        <v>28711</v>
      </c>
      <c r="AK770" s="53" t="str">
        <f t="shared" si="48"/>
        <v>06/28/11</v>
      </c>
      <c r="AL770" s="51" t="str">
        <f t="shared" si="49"/>
        <v>11</v>
      </c>
      <c r="AM770" s="51" t="str">
        <f t="shared" si="50"/>
        <v>2011</v>
      </c>
    </row>
    <row r="771" spans="1:39" x14ac:dyDescent="0.25">
      <c r="A771">
        <v>770</v>
      </c>
      <c r="B771" s="6">
        <v>40722</v>
      </c>
      <c r="D771" s="6" t="str">
        <f t="shared" si="51"/>
        <v>Tue</v>
      </c>
      <c r="E771" s="3">
        <v>0.77638888888888891</v>
      </c>
      <c r="F771" t="s">
        <v>1200</v>
      </c>
      <c r="G771" t="s">
        <v>923</v>
      </c>
      <c r="H771" s="4" t="s">
        <v>17</v>
      </c>
      <c r="I771" t="s">
        <v>19</v>
      </c>
      <c r="J771">
        <v>5</v>
      </c>
      <c r="K771" s="13" t="s">
        <v>40</v>
      </c>
      <c r="L771" t="s">
        <v>1664</v>
      </c>
      <c r="M771" s="33" t="s">
        <v>55</v>
      </c>
      <c r="N771" s="33" t="s">
        <v>55</v>
      </c>
      <c r="O771" s="26">
        <v>1</v>
      </c>
      <c r="P771" t="s">
        <v>1204</v>
      </c>
      <c r="Q771" t="s">
        <v>1203</v>
      </c>
      <c r="R771" t="s">
        <v>580</v>
      </c>
      <c r="S771" t="s">
        <v>817</v>
      </c>
      <c r="T771">
        <v>34223</v>
      </c>
      <c r="AK771" s="53" t="str">
        <f t="shared" ref="AK771:AK834" si="52">TEXT(B771,"mm/dd/yy")</f>
        <v>06/28/11</v>
      </c>
      <c r="AL771" s="51" t="str">
        <f t="shared" ref="AL771:AL834" si="53">RIGHT(AK771,2)</f>
        <v>11</v>
      </c>
      <c r="AM771" s="51" t="str">
        <f t="shared" ref="AM771:AM834" si="54">CONCATENATE("20",AL771)</f>
        <v>2011</v>
      </c>
    </row>
    <row r="772" spans="1:39" x14ac:dyDescent="0.25">
      <c r="A772">
        <v>771</v>
      </c>
      <c r="B772" s="6">
        <v>40722</v>
      </c>
      <c r="D772" s="6" t="str">
        <f t="shared" si="51"/>
        <v>Tue</v>
      </c>
      <c r="E772" s="3">
        <v>0.77847222222222223</v>
      </c>
      <c r="F772" t="s">
        <v>1665</v>
      </c>
      <c r="G772" t="s">
        <v>875</v>
      </c>
      <c r="H772" s="4" t="s">
        <v>17</v>
      </c>
      <c r="I772" t="s">
        <v>19</v>
      </c>
      <c r="J772">
        <v>5</v>
      </c>
      <c r="K772" s="13" t="s">
        <v>40</v>
      </c>
      <c r="L772" t="s">
        <v>41</v>
      </c>
      <c r="M772" s="35">
        <v>40729</v>
      </c>
      <c r="N772" s="35">
        <v>40737</v>
      </c>
      <c r="O772" s="26">
        <v>3</v>
      </c>
      <c r="P772" t="s">
        <v>1672</v>
      </c>
      <c r="Q772" t="s">
        <v>1673</v>
      </c>
      <c r="R772" t="s">
        <v>1674</v>
      </c>
      <c r="S772" t="s">
        <v>362</v>
      </c>
      <c r="T772" s="10">
        <v>20678</v>
      </c>
      <c r="AK772" s="53" t="str">
        <f t="shared" si="52"/>
        <v>06/28/11</v>
      </c>
      <c r="AL772" s="51" t="str">
        <f t="shared" si="53"/>
        <v>11</v>
      </c>
      <c r="AM772" s="51" t="str">
        <f t="shared" si="54"/>
        <v>2011</v>
      </c>
    </row>
    <row r="773" spans="1:39" x14ac:dyDescent="0.25">
      <c r="A773">
        <v>772</v>
      </c>
      <c r="B773" s="6">
        <v>40724</v>
      </c>
      <c r="D773" s="6" t="str">
        <f t="shared" si="51"/>
        <v>Thu</v>
      </c>
      <c r="E773" s="3">
        <v>0.80694444444444446</v>
      </c>
      <c r="F773" t="s">
        <v>1675</v>
      </c>
      <c r="G773" t="s">
        <v>1677</v>
      </c>
      <c r="H773" s="4" t="s">
        <v>17</v>
      </c>
      <c r="I773" t="s">
        <v>19</v>
      </c>
      <c r="J773">
        <v>5</v>
      </c>
      <c r="K773" s="13" t="s">
        <v>40</v>
      </c>
      <c r="L773" t="s">
        <v>1676</v>
      </c>
      <c r="M773" s="35">
        <v>40729</v>
      </c>
      <c r="N773" s="35">
        <v>40742</v>
      </c>
      <c r="O773" s="26">
        <v>5</v>
      </c>
      <c r="P773" t="s">
        <v>1568</v>
      </c>
      <c r="Q773" t="s">
        <v>1569</v>
      </c>
      <c r="R773" t="s">
        <v>1570</v>
      </c>
      <c r="S773" t="s">
        <v>350</v>
      </c>
      <c r="T773" s="10" t="s">
        <v>1571</v>
      </c>
      <c r="AK773" s="53" t="str">
        <f t="shared" si="52"/>
        <v>06/30/11</v>
      </c>
      <c r="AL773" s="51" t="str">
        <f t="shared" si="53"/>
        <v>11</v>
      </c>
      <c r="AM773" s="51" t="str">
        <f t="shared" si="54"/>
        <v>2011</v>
      </c>
    </row>
    <row r="774" spans="1:39" x14ac:dyDescent="0.25">
      <c r="A774">
        <v>773</v>
      </c>
      <c r="B774" s="6">
        <v>40724</v>
      </c>
      <c r="D774" s="6" t="str">
        <f t="shared" si="51"/>
        <v>Thu</v>
      </c>
      <c r="E774" s="3">
        <v>0.87013888888888891</v>
      </c>
      <c r="F774" t="s">
        <v>1678</v>
      </c>
      <c r="G774" t="s">
        <v>1683</v>
      </c>
      <c r="H774" s="4" t="s">
        <v>17</v>
      </c>
      <c r="I774" t="s">
        <v>19</v>
      </c>
      <c r="J774">
        <v>5</v>
      </c>
      <c r="K774" s="12" t="s">
        <v>26</v>
      </c>
      <c r="L774" t="s">
        <v>1679</v>
      </c>
      <c r="O774" s="26">
        <v>3</v>
      </c>
      <c r="P774" t="s">
        <v>1240</v>
      </c>
      <c r="Q774" t="s">
        <v>1241</v>
      </c>
      <c r="R774" t="s">
        <v>344</v>
      </c>
      <c r="S774" t="s">
        <v>837</v>
      </c>
      <c r="T774">
        <v>18840</v>
      </c>
      <c r="AK774" s="53" t="str">
        <f t="shared" si="52"/>
        <v>06/30/11</v>
      </c>
      <c r="AL774" s="51" t="str">
        <f t="shared" si="53"/>
        <v>11</v>
      </c>
      <c r="AM774" s="51" t="str">
        <f t="shared" si="54"/>
        <v>2011</v>
      </c>
    </row>
    <row r="775" spans="1:39" x14ac:dyDescent="0.25">
      <c r="A775">
        <v>774</v>
      </c>
      <c r="B775" s="6">
        <v>40724</v>
      </c>
      <c r="D775" s="6" t="str">
        <f t="shared" si="51"/>
        <v>Thu</v>
      </c>
      <c r="E775" s="3">
        <v>0.87222222222222223</v>
      </c>
      <c r="F775" t="s">
        <v>1566</v>
      </c>
      <c r="G775" t="s">
        <v>1677</v>
      </c>
      <c r="H775" s="4" t="s">
        <v>17</v>
      </c>
      <c r="I775" t="s">
        <v>19</v>
      </c>
      <c r="J775">
        <v>5</v>
      </c>
      <c r="K775" s="12" t="s">
        <v>26</v>
      </c>
      <c r="L775" t="s">
        <v>1680</v>
      </c>
      <c r="M775" s="35">
        <v>40729</v>
      </c>
      <c r="N775" s="35">
        <v>40742</v>
      </c>
      <c r="O775" s="26">
        <v>5</v>
      </c>
      <c r="P775" t="s">
        <v>1568</v>
      </c>
      <c r="Q775" t="s">
        <v>1569</v>
      </c>
      <c r="R775" t="s">
        <v>1570</v>
      </c>
      <c r="S775" t="s">
        <v>350</v>
      </c>
      <c r="T775" s="10" t="s">
        <v>1571</v>
      </c>
      <c r="AK775" s="53" t="str">
        <f t="shared" si="52"/>
        <v>06/30/11</v>
      </c>
      <c r="AL775" s="51" t="str">
        <f t="shared" si="53"/>
        <v>11</v>
      </c>
      <c r="AM775" s="51" t="str">
        <f t="shared" si="54"/>
        <v>2011</v>
      </c>
    </row>
    <row r="776" spans="1:39" x14ac:dyDescent="0.25">
      <c r="A776">
        <v>775</v>
      </c>
      <c r="B776" s="6">
        <v>40724</v>
      </c>
      <c r="D776" s="6" t="str">
        <f t="shared" si="51"/>
        <v>Thu</v>
      </c>
      <c r="E776" s="3">
        <v>0.87222222222222223</v>
      </c>
      <c r="F776" t="s">
        <v>1681</v>
      </c>
      <c r="G776" t="s">
        <v>1687</v>
      </c>
      <c r="H776" s="4" t="s">
        <v>17</v>
      </c>
      <c r="I776" t="s">
        <v>19</v>
      </c>
      <c r="J776">
        <v>5</v>
      </c>
      <c r="K776" s="12" t="s">
        <v>26</v>
      </c>
      <c r="L776" t="s">
        <v>240</v>
      </c>
      <c r="O776" s="26">
        <v>2</v>
      </c>
      <c r="P776" t="s">
        <v>1684</v>
      </c>
      <c r="Q776" t="s">
        <v>1685</v>
      </c>
      <c r="R776" t="s">
        <v>1686</v>
      </c>
      <c r="S776" t="s">
        <v>814</v>
      </c>
      <c r="T776" s="10">
        <v>12184</v>
      </c>
      <c r="AK776" s="53" t="str">
        <f t="shared" si="52"/>
        <v>06/30/11</v>
      </c>
      <c r="AL776" s="51" t="str">
        <f t="shared" si="53"/>
        <v>11</v>
      </c>
      <c r="AM776" s="51" t="str">
        <f t="shared" si="54"/>
        <v>2011</v>
      </c>
    </row>
    <row r="777" spans="1:39" x14ac:dyDescent="0.25">
      <c r="A777">
        <v>776</v>
      </c>
      <c r="B777" s="6">
        <v>40724</v>
      </c>
      <c r="D777" s="6" t="str">
        <f t="shared" si="51"/>
        <v>Thu</v>
      </c>
      <c r="E777" s="3">
        <v>0.87291666666666667</v>
      </c>
      <c r="F777" t="s">
        <v>1682</v>
      </c>
      <c r="G777" t="s">
        <v>1689</v>
      </c>
      <c r="H777" s="4" t="s">
        <v>17</v>
      </c>
      <c r="I777" t="s">
        <v>19</v>
      </c>
      <c r="J777">
        <v>5</v>
      </c>
      <c r="K777" s="12" t="s">
        <v>26</v>
      </c>
      <c r="L777" t="s">
        <v>338</v>
      </c>
      <c r="M777" s="35">
        <v>40729</v>
      </c>
      <c r="N777" s="35">
        <v>40729</v>
      </c>
      <c r="O777" s="26">
        <v>9</v>
      </c>
      <c r="P777" t="s">
        <v>1688</v>
      </c>
      <c r="Q777" t="s">
        <v>1690</v>
      </c>
      <c r="R777" t="s">
        <v>1691</v>
      </c>
      <c r="S777" t="s">
        <v>778</v>
      </c>
      <c r="T777" s="10">
        <v>46254</v>
      </c>
      <c r="AK777" s="53" t="str">
        <f t="shared" si="52"/>
        <v>06/30/11</v>
      </c>
      <c r="AL777" s="51" t="str">
        <f t="shared" si="53"/>
        <v>11</v>
      </c>
      <c r="AM777" s="51" t="str">
        <f t="shared" si="54"/>
        <v>2011</v>
      </c>
    </row>
    <row r="778" spans="1:39" x14ac:dyDescent="0.25">
      <c r="A778">
        <v>777</v>
      </c>
      <c r="B778" s="6">
        <v>40725</v>
      </c>
      <c r="D778" s="6" t="str">
        <f t="shared" si="51"/>
        <v>Fri</v>
      </c>
      <c r="E778" s="3">
        <v>0.70000000000000007</v>
      </c>
      <c r="F778" t="s">
        <v>1692</v>
      </c>
      <c r="G778" t="s">
        <v>1693</v>
      </c>
      <c r="H778" s="4" t="s">
        <v>17</v>
      </c>
      <c r="I778" t="s">
        <v>19</v>
      </c>
      <c r="J778">
        <v>5</v>
      </c>
      <c r="K778" s="14" t="s">
        <v>93</v>
      </c>
      <c r="L778" t="s">
        <v>111</v>
      </c>
      <c r="M778" s="35">
        <v>40729</v>
      </c>
      <c r="N778" s="35">
        <v>40732</v>
      </c>
      <c r="O778" s="26">
        <v>4</v>
      </c>
      <c r="P778" t="s">
        <v>407</v>
      </c>
      <c r="Q778" t="s">
        <v>408</v>
      </c>
      <c r="R778" t="s">
        <v>409</v>
      </c>
      <c r="S778" t="s">
        <v>827</v>
      </c>
      <c r="T778" s="10">
        <v>29606</v>
      </c>
      <c r="AK778" s="53" t="str">
        <f t="shared" si="52"/>
        <v>07/01/11</v>
      </c>
      <c r="AL778" s="51" t="str">
        <f t="shared" si="53"/>
        <v>11</v>
      </c>
      <c r="AM778" s="51" t="str">
        <f t="shared" si="54"/>
        <v>2011</v>
      </c>
    </row>
    <row r="779" spans="1:39" x14ac:dyDescent="0.25">
      <c r="A779">
        <v>778</v>
      </c>
      <c r="B779" s="6">
        <v>40725</v>
      </c>
      <c r="D779" s="6" t="str">
        <f t="shared" si="51"/>
        <v>Fri</v>
      </c>
      <c r="E779" s="3">
        <v>0.7006944444444444</v>
      </c>
      <c r="F779" t="s">
        <v>1694</v>
      </c>
      <c r="G779" t="s">
        <v>983</v>
      </c>
      <c r="H779" s="4" t="s">
        <v>17</v>
      </c>
      <c r="I779" t="s">
        <v>19</v>
      </c>
      <c r="J779">
        <v>5</v>
      </c>
      <c r="K779" s="14" t="s">
        <v>93</v>
      </c>
      <c r="L779" t="s">
        <v>65</v>
      </c>
      <c r="M779" s="35">
        <v>40729</v>
      </c>
      <c r="N779" s="35">
        <v>40729</v>
      </c>
      <c r="O779" s="26">
        <v>1</v>
      </c>
      <c r="P779" t="s">
        <v>438</v>
      </c>
      <c r="Q779" t="s">
        <v>439</v>
      </c>
      <c r="R779" t="s">
        <v>440</v>
      </c>
      <c r="S779" t="s">
        <v>822</v>
      </c>
      <c r="T779" s="11" t="s">
        <v>455</v>
      </c>
      <c r="AK779" s="53" t="str">
        <f t="shared" si="52"/>
        <v>07/01/11</v>
      </c>
      <c r="AL779" s="51" t="str">
        <f t="shared" si="53"/>
        <v>11</v>
      </c>
      <c r="AM779" s="51" t="str">
        <f t="shared" si="54"/>
        <v>2011</v>
      </c>
    </row>
    <row r="780" spans="1:39" x14ac:dyDescent="0.25">
      <c r="A780">
        <v>779</v>
      </c>
      <c r="B780" s="6">
        <v>40725</v>
      </c>
      <c r="D780" s="6" t="str">
        <f t="shared" si="51"/>
        <v>Fri</v>
      </c>
      <c r="E780" s="3">
        <v>0.70416666666666661</v>
      </c>
      <c r="F780" t="s">
        <v>1695</v>
      </c>
      <c r="G780" t="s">
        <v>1687</v>
      </c>
      <c r="H780" s="4" t="s">
        <v>17</v>
      </c>
      <c r="I780" t="s">
        <v>19</v>
      </c>
      <c r="J780">
        <v>5</v>
      </c>
      <c r="K780" s="14" t="s">
        <v>93</v>
      </c>
      <c r="L780" t="s">
        <v>78</v>
      </c>
      <c r="M780" s="35">
        <v>40729</v>
      </c>
      <c r="N780" s="35">
        <v>40744</v>
      </c>
      <c r="O780" s="26">
        <v>2</v>
      </c>
      <c r="P780" t="s">
        <v>757</v>
      </c>
      <c r="Q780" t="s">
        <v>758</v>
      </c>
      <c r="R780" t="s">
        <v>759</v>
      </c>
      <c r="S780" t="s">
        <v>814</v>
      </c>
      <c r="T780" s="10">
        <v>11758</v>
      </c>
      <c r="AK780" s="53" t="str">
        <f t="shared" si="52"/>
        <v>07/01/11</v>
      </c>
      <c r="AL780" s="51" t="str">
        <f t="shared" si="53"/>
        <v>11</v>
      </c>
      <c r="AM780" s="51" t="str">
        <f t="shared" si="54"/>
        <v>2011</v>
      </c>
    </row>
    <row r="781" spans="1:39" x14ac:dyDescent="0.25">
      <c r="A781">
        <v>780</v>
      </c>
      <c r="B781" s="6">
        <v>40725</v>
      </c>
      <c r="D781" s="6" t="str">
        <f t="shared" si="51"/>
        <v>Fri</v>
      </c>
      <c r="E781" s="3">
        <v>0.78680555555555554</v>
      </c>
      <c r="F781" t="s">
        <v>1696</v>
      </c>
      <c r="G781" t="s">
        <v>972</v>
      </c>
      <c r="H781" s="4" t="s">
        <v>17</v>
      </c>
      <c r="I781" t="s">
        <v>19</v>
      </c>
      <c r="J781">
        <v>5</v>
      </c>
      <c r="K781" s="13" t="s">
        <v>40</v>
      </c>
      <c r="L781" t="s">
        <v>141</v>
      </c>
      <c r="M781" s="35">
        <v>40729</v>
      </c>
      <c r="N781" s="35">
        <v>40735</v>
      </c>
      <c r="O781" s="26">
        <v>3</v>
      </c>
      <c r="P781" t="s">
        <v>732</v>
      </c>
      <c r="Q781" t="s">
        <v>733</v>
      </c>
      <c r="R781" t="s">
        <v>734</v>
      </c>
      <c r="S781" t="s">
        <v>362</v>
      </c>
      <c r="T781" s="10">
        <v>20854</v>
      </c>
      <c r="AK781" s="53" t="str">
        <f t="shared" si="52"/>
        <v>07/01/11</v>
      </c>
      <c r="AL781" s="51" t="str">
        <f t="shared" si="53"/>
        <v>11</v>
      </c>
      <c r="AM781" s="51" t="str">
        <f t="shared" si="54"/>
        <v>2011</v>
      </c>
    </row>
    <row r="782" spans="1:39" x14ac:dyDescent="0.25">
      <c r="A782">
        <v>781</v>
      </c>
      <c r="B782" s="6">
        <v>40725</v>
      </c>
      <c r="D782" s="6" t="str">
        <f>TEXT(WEEKDAY(B782),"ddd")</f>
        <v>Fri</v>
      </c>
      <c r="E782" s="3">
        <v>0.6694444444444444</v>
      </c>
      <c r="F782" t="s">
        <v>1697</v>
      </c>
      <c r="G782" t="s">
        <v>856</v>
      </c>
      <c r="H782" s="4" t="s">
        <v>17</v>
      </c>
      <c r="I782" t="s">
        <v>19</v>
      </c>
      <c r="J782">
        <v>5</v>
      </c>
      <c r="K782" s="14" t="s">
        <v>93</v>
      </c>
      <c r="L782" t="s">
        <v>227</v>
      </c>
      <c r="M782" s="35">
        <v>40729</v>
      </c>
      <c r="N782" s="35">
        <v>40735</v>
      </c>
      <c r="O782" s="26">
        <v>3</v>
      </c>
      <c r="P782" t="s">
        <v>503</v>
      </c>
      <c r="Q782" t="s">
        <v>504</v>
      </c>
      <c r="R782" t="s">
        <v>505</v>
      </c>
      <c r="S782" t="s">
        <v>837</v>
      </c>
      <c r="T782" s="10">
        <v>18403</v>
      </c>
      <c r="AK782" s="53" t="str">
        <f t="shared" si="52"/>
        <v>07/01/11</v>
      </c>
      <c r="AL782" s="51" t="str">
        <f t="shared" si="53"/>
        <v>11</v>
      </c>
      <c r="AM782" s="51" t="str">
        <f t="shared" si="54"/>
        <v>2011</v>
      </c>
    </row>
    <row r="783" spans="1:39" x14ac:dyDescent="0.25">
      <c r="A783">
        <v>782</v>
      </c>
      <c r="B783" s="6">
        <v>40727</v>
      </c>
      <c r="D783" s="6" t="str">
        <f t="shared" si="51"/>
        <v>Sun</v>
      </c>
      <c r="E783" s="3">
        <v>0.67083333333333339</v>
      </c>
      <c r="F783" t="s">
        <v>1699</v>
      </c>
      <c r="G783" t="s">
        <v>1626</v>
      </c>
      <c r="H783" s="4" t="s">
        <v>17</v>
      </c>
      <c r="I783" t="s">
        <v>19</v>
      </c>
      <c r="J783">
        <v>5</v>
      </c>
      <c r="K783" s="14" t="s">
        <v>93</v>
      </c>
      <c r="L783" t="s">
        <v>111</v>
      </c>
      <c r="M783" s="35">
        <v>40729</v>
      </c>
      <c r="N783" s="35">
        <v>40743</v>
      </c>
      <c r="O783" s="26">
        <v>3</v>
      </c>
      <c r="P783" t="s">
        <v>584</v>
      </c>
      <c r="Q783" t="s">
        <v>585</v>
      </c>
      <c r="R783" t="s">
        <v>586</v>
      </c>
      <c r="S783" t="s">
        <v>833</v>
      </c>
      <c r="T783" s="10" t="s">
        <v>587</v>
      </c>
      <c r="AK783" s="53" t="str">
        <f t="shared" si="52"/>
        <v>07/03/11</v>
      </c>
      <c r="AL783" s="51" t="str">
        <f t="shared" si="53"/>
        <v>11</v>
      </c>
      <c r="AM783" s="51" t="str">
        <f t="shared" si="54"/>
        <v>2011</v>
      </c>
    </row>
    <row r="784" spans="1:39" x14ac:dyDescent="0.25">
      <c r="A784">
        <v>783</v>
      </c>
      <c r="B784" s="6">
        <v>40727</v>
      </c>
      <c r="D784" s="6" t="str">
        <f t="shared" si="51"/>
        <v>Sun</v>
      </c>
      <c r="E784" s="3">
        <v>0.74583333333333324</v>
      </c>
      <c r="F784" t="s">
        <v>1697</v>
      </c>
      <c r="G784" t="s">
        <v>856</v>
      </c>
      <c r="H784" s="4" t="s">
        <v>17</v>
      </c>
      <c r="I784" t="s">
        <v>19</v>
      </c>
      <c r="J784">
        <v>5</v>
      </c>
      <c r="K784" s="13" t="s">
        <v>40</v>
      </c>
      <c r="L784" t="s">
        <v>227</v>
      </c>
      <c r="M784" s="35">
        <v>40729</v>
      </c>
      <c r="N784" s="35">
        <v>40732</v>
      </c>
      <c r="O784" s="26">
        <v>3</v>
      </c>
      <c r="P784" t="s">
        <v>503</v>
      </c>
      <c r="Q784" t="s">
        <v>504</v>
      </c>
      <c r="R784" t="s">
        <v>505</v>
      </c>
      <c r="S784" t="s">
        <v>837</v>
      </c>
      <c r="T784" s="10">
        <v>18403</v>
      </c>
      <c r="AK784" s="53" t="str">
        <f t="shared" si="52"/>
        <v>07/03/11</v>
      </c>
      <c r="AL784" s="51" t="str">
        <f t="shared" si="53"/>
        <v>11</v>
      </c>
      <c r="AM784" s="51" t="str">
        <f t="shared" si="54"/>
        <v>2011</v>
      </c>
    </row>
    <row r="785" spans="1:39" x14ac:dyDescent="0.25">
      <c r="A785">
        <v>784</v>
      </c>
      <c r="B785" s="6">
        <v>40727</v>
      </c>
      <c r="D785" s="6" t="str">
        <f t="shared" si="51"/>
        <v>Sun</v>
      </c>
      <c r="E785" s="3">
        <v>0.74652777777777779</v>
      </c>
      <c r="F785" t="s">
        <v>1698</v>
      </c>
      <c r="G785" t="s">
        <v>1060</v>
      </c>
      <c r="H785" s="4" t="s">
        <v>17</v>
      </c>
      <c r="I785" t="s">
        <v>19</v>
      </c>
      <c r="J785">
        <v>5</v>
      </c>
      <c r="K785" s="13" t="s">
        <v>40</v>
      </c>
      <c r="L785" t="s">
        <v>1061</v>
      </c>
      <c r="M785" s="35">
        <v>40729</v>
      </c>
      <c r="N785" s="35">
        <v>40735</v>
      </c>
      <c r="O785" s="26">
        <v>4</v>
      </c>
      <c r="P785" t="s">
        <v>1062</v>
      </c>
      <c r="Q785" t="s">
        <v>1063</v>
      </c>
      <c r="R785" t="s">
        <v>1064</v>
      </c>
      <c r="S785" t="s">
        <v>821</v>
      </c>
      <c r="T785">
        <v>27527</v>
      </c>
      <c r="AK785" s="53" t="str">
        <f t="shared" si="52"/>
        <v>07/03/11</v>
      </c>
      <c r="AL785" s="51" t="str">
        <f t="shared" si="53"/>
        <v>11</v>
      </c>
      <c r="AM785" s="51" t="str">
        <f t="shared" si="54"/>
        <v>2011</v>
      </c>
    </row>
    <row r="786" spans="1:39" x14ac:dyDescent="0.25">
      <c r="A786">
        <v>785</v>
      </c>
      <c r="B786" s="6">
        <v>40727</v>
      </c>
      <c r="D786" s="6" t="str">
        <f t="shared" ref="D786:D850" si="55">TEXT(WEEKDAY(B786),"ddd")</f>
        <v>Sun</v>
      </c>
      <c r="E786" s="3">
        <v>0.85555555555555562</v>
      </c>
      <c r="F786" t="s">
        <v>1701</v>
      </c>
      <c r="G786" t="s">
        <v>899</v>
      </c>
      <c r="H786" s="4" t="s">
        <v>17</v>
      </c>
      <c r="I786" t="s">
        <v>19</v>
      </c>
      <c r="J786">
        <v>5</v>
      </c>
      <c r="K786" s="12" t="s">
        <v>26</v>
      </c>
      <c r="L786" t="s">
        <v>41</v>
      </c>
      <c r="M786" s="35">
        <v>40729</v>
      </c>
      <c r="N786" s="35">
        <v>40730</v>
      </c>
      <c r="O786" s="26">
        <v>7</v>
      </c>
      <c r="P786" t="s">
        <v>626</v>
      </c>
      <c r="Q786" t="s">
        <v>627</v>
      </c>
      <c r="R786" t="s">
        <v>628</v>
      </c>
      <c r="S786" t="s">
        <v>818</v>
      </c>
      <c r="T786" s="10">
        <v>22193</v>
      </c>
      <c r="AK786" s="53" t="str">
        <f t="shared" si="52"/>
        <v>07/03/11</v>
      </c>
      <c r="AL786" s="51" t="str">
        <f t="shared" si="53"/>
        <v>11</v>
      </c>
      <c r="AM786" s="51" t="str">
        <f t="shared" si="54"/>
        <v>2011</v>
      </c>
    </row>
    <row r="787" spans="1:39" x14ac:dyDescent="0.25">
      <c r="A787">
        <v>786</v>
      </c>
      <c r="B787" s="6">
        <v>40728</v>
      </c>
      <c r="D787" s="6" t="str">
        <f t="shared" si="55"/>
        <v>Mon</v>
      </c>
      <c r="E787" s="3">
        <v>0.62222222222222223</v>
      </c>
      <c r="F787" t="s">
        <v>1700</v>
      </c>
      <c r="G787" t="s">
        <v>1196</v>
      </c>
      <c r="H787" s="4" t="s">
        <v>17</v>
      </c>
      <c r="I787" t="s">
        <v>19</v>
      </c>
      <c r="J787">
        <v>5</v>
      </c>
      <c r="K787" s="14" t="s">
        <v>93</v>
      </c>
      <c r="L787" t="s">
        <v>122</v>
      </c>
      <c r="M787" s="35">
        <v>40729</v>
      </c>
      <c r="N787" s="35">
        <v>40760</v>
      </c>
      <c r="O787" s="26">
        <v>1</v>
      </c>
      <c r="P787" t="s">
        <v>1487</v>
      </c>
      <c r="Q787" t="s">
        <v>1488</v>
      </c>
      <c r="R787" t="s">
        <v>1489</v>
      </c>
      <c r="S787" t="s">
        <v>834</v>
      </c>
      <c r="T787" s="11" t="s">
        <v>1490</v>
      </c>
      <c r="AK787" s="53" t="str">
        <f t="shared" si="52"/>
        <v>07/04/11</v>
      </c>
      <c r="AL787" s="51" t="str">
        <f t="shared" si="53"/>
        <v>11</v>
      </c>
      <c r="AM787" s="51" t="str">
        <f t="shared" si="54"/>
        <v>2011</v>
      </c>
    </row>
    <row r="788" spans="1:39" x14ac:dyDescent="0.25">
      <c r="A788">
        <v>787</v>
      </c>
      <c r="B788" s="6">
        <v>40728</v>
      </c>
      <c r="D788" s="6" t="str">
        <f t="shared" si="55"/>
        <v>Mon</v>
      </c>
      <c r="E788" s="3">
        <v>0.82638888888888884</v>
      </c>
      <c r="F788" t="s">
        <v>1702</v>
      </c>
      <c r="G788" t="s">
        <v>875</v>
      </c>
      <c r="H788" s="4" t="s">
        <v>17</v>
      </c>
      <c r="I788" t="s">
        <v>19</v>
      </c>
      <c r="J788">
        <v>5</v>
      </c>
      <c r="K788" s="12" t="s">
        <v>26</v>
      </c>
      <c r="L788" t="s">
        <v>1708</v>
      </c>
      <c r="M788" s="48">
        <v>40729</v>
      </c>
      <c r="O788" s="26">
        <v>1</v>
      </c>
      <c r="P788" t="s">
        <v>448</v>
      </c>
      <c r="Q788" t="s">
        <v>449</v>
      </c>
      <c r="R788" t="s">
        <v>450</v>
      </c>
      <c r="S788" t="s">
        <v>822</v>
      </c>
      <c r="T788" s="11" t="s">
        <v>458</v>
      </c>
      <c r="AK788" s="53" t="str">
        <f t="shared" si="52"/>
        <v>07/04/11</v>
      </c>
      <c r="AL788" s="51" t="str">
        <f t="shared" si="53"/>
        <v>11</v>
      </c>
      <c r="AM788" s="51" t="str">
        <f t="shared" si="54"/>
        <v>2011</v>
      </c>
    </row>
    <row r="789" spans="1:39" x14ac:dyDescent="0.25">
      <c r="A789">
        <v>788</v>
      </c>
      <c r="B789" s="6">
        <v>40728</v>
      </c>
      <c r="D789" s="6" t="str">
        <f t="shared" si="55"/>
        <v>Mon</v>
      </c>
      <c r="E789" s="3">
        <v>0.82708333333333339</v>
      </c>
      <c r="F789" t="s">
        <v>1703</v>
      </c>
      <c r="G789" t="s">
        <v>875</v>
      </c>
      <c r="H789" s="4" t="s">
        <v>17</v>
      </c>
      <c r="I789" t="s">
        <v>19</v>
      </c>
      <c r="J789">
        <v>5</v>
      </c>
      <c r="K789" s="12" t="s">
        <v>26</v>
      </c>
      <c r="L789" t="s">
        <v>65</v>
      </c>
      <c r="M789" s="35">
        <v>40729</v>
      </c>
      <c r="N789" s="35">
        <v>40754</v>
      </c>
      <c r="O789" s="26">
        <v>1</v>
      </c>
      <c r="P789" t="s">
        <v>1704</v>
      </c>
      <c r="Q789" t="s">
        <v>1705</v>
      </c>
      <c r="R789" t="s">
        <v>1706</v>
      </c>
      <c r="S789" t="s">
        <v>838</v>
      </c>
      <c r="T789" s="11" t="s">
        <v>1707</v>
      </c>
      <c r="AK789" s="53" t="str">
        <f t="shared" si="52"/>
        <v>07/04/11</v>
      </c>
      <c r="AL789" s="51" t="str">
        <f t="shared" si="53"/>
        <v>11</v>
      </c>
      <c r="AM789" s="51" t="str">
        <f t="shared" si="54"/>
        <v>2011</v>
      </c>
    </row>
    <row r="790" spans="1:39" x14ac:dyDescent="0.25">
      <c r="A790">
        <v>789</v>
      </c>
      <c r="B790" s="6">
        <v>40729</v>
      </c>
      <c r="D790" s="6" t="str">
        <f t="shared" si="55"/>
        <v>Tue</v>
      </c>
      <c r="E790" s="3">
        <v>0.63958333333333328</v>
      </c>
      <c r="F790" t="s">
        <v>1606</v>
      </c>
      <c r="G790" t="s">
        <v>869</v>
      </c>
      <c r="H790" s="4" t="s">
        <v>17</v>
      </c>
      <c r="I790" t="s">
        <v>19</v>
      </c>
      <c r="J790">
        <v>5</v>
      </c>
      <c r="K790" s="14" t="s">
        <v>93</v>
      </c>
      <c r="L790" t="s">
        <v>227</v>
      </c>
      <c r="M790" s="48"/>
      <c r="O790" s="26">
        <v>2</v>
      </c>
      <c r="P790" t="s">
        <v>1651</v>
      </c>
      <c r="Q790" t="s">
        <v>1652</v>
      </c>
      <c r="R790" t="s">
        <v>1653</v>
      </c>
      <c r="S790" t="s">
        <v>358</v>
      </c>
      <c r="T790" s="11" t="s">
        <v>1654</v>
      </c>
      <c r="AK790" s="53" t="str">
        <f t="shared" si="52"/>
        <v>07/05/11</v>
      </c>
      <c r="AL790" s="51" t="str">
        <f t="shared" si="53"/>
        <v>11</v>
      </c>
      <c r="AM790" s="51" t="str">
        <f t="shared" si="54"/>
        <v>2011</v>
      </c>
    </row>
    <row r="791" spans="1:39" x14ac:dyDescent="0.25">
      <c r="A791">
        <v>790</v>
      </c>
      <c r="B791" s="6">
        <v>40729</v>
      </c>
      <c r="D791" s="6" t="str">
        <f t="shared" si="55"/>
        <v>Tue</v>
      </c>
      <c r="E791" s="3">
        <v>0.64097222222222217</v>
      </c>
      <c r="F791" t="s">
        <v>1709</v>
      </c>
      <c r="G791" t="s">
        <v>878</v>
      </c>
      <c r="H791" s="4" t="s">
        <v>17</v>
      </c>
      <c r="I791" t="s">
        <v>19</v>
      </c>
      <c r="J791">
        <v>5</v>
      </c>
      <c r="K791" s="14" t="s">
        <v>93</v>
      </c>
      <c r="L791" t="s">
        <v>1710</v>
      </c>
      <c r="O791" s="26">
        <v>3</v>
      </c>
      <c r="P791" t="s">
        <v>1715</v>
      </c>
      <c r="Q791" t="s">
        <v>1716</v>
      </c>
      <c r="R791" t="s">
        <v>1717</v>
      </c>
      <c r="S791" t="s">
        <v>829</v>
      </c>
      <c r="T791" s="10">
        <v>63626</v>
      </c>
      <c r="AK791" s="53" t="str">
        <f t="shared" si="52"/>
        <v>07/05/11</v>
      </c>
      <c r="AL791" s="51" t="str">
        <f t="shared" si="53"/>
        <v>11</v>
      </c>
      <c r="AM791" s="51" t="str">
        <f t="shared" si="54"/>
        <v>2011</v>
      </c>
    </row>
    <row r="792" spans="1:39" x14ac:dyDescent="0.25">
      <c r="A792">
        <v>791</v>
      </c>
      <c r="B792" s="6">
        <v>40729</v>
      </c>
      <c r="D792" s="6" t="str">
        <f t="shared" si="55"/>
        <v>Tue</v>
      </c>
      <c r="E792" s="3">
        <v>0.77638888888888891</v>
      </c>
      <c r="F792" t="s">
        <v>1155</v>
      </c>
      <c r="G792" t="s">
        <v>1156</v>
      </c>
      <c r="H792" s="4" t="s">
        <v>17</v>
      </c>
      <c r="I792" t="s">
        <v>19</v>
      </c>
      <c r="J792">
        <v>5</v>
      </c>
      <c r="K792" s="13" t="s">
        <v>40</v>
      </c>
      <c r="L792" t="s">
        <v>1157</v>
      </c>
      <c r="M792" s="33" t="s">
        <v>55</v>
      </c>
      <c r="N792" s="33" t="s">
        <v>55</v>
      </c>
      <c r="O792" s="26">
        <v>0</v>
      </c>
      <c r="P792" t="s">
        <v>1163</v>
      </c>
      <c r="Q792" t="s">
        <v>1164</v>
      </c>
      <c r="R792" t="s">
        <v>1165</v>
      </c>
      <c r="S792" t="s">
        <v>832</v>
      </c>
      <c r="T792">
        <v>52405</v>
      </c>
      <c r="AK792" s="53" t="str">
        <f t="shared" si="52"/>
        <v>07/05/11</v>
      </c>
      <c r="AL792" s="51" t="str">
        <f t="shared" si="53"/>
        <v>11</v>
      </c>
      <c r="AM792" s="51" t="str">
        <f t="shared" si="54"/>
        <v>2011</v>
      </c>
    </row>
    <row r="793" spans="1:39" x14ac:dyDescent="0.25">
      <c r="A793">
        <v>792</v>
      </c>
      <c r="B793" s="6">
        <v>40729</v>
      </c>
      <c r="D793" s="6" t="str">
        <f t="shared" si="55"/>
        <v>Tue</v>
      </c>
      <c r="E793" s="3">
        <v>0.77708333333333324</v>
      </c>
      <c r="F793" t="s">
        <v>1711</v>
      </c>
      <c r="G793" t="s">
        <v>899</v>
      </c>
      <c r="H793" s="4" t="s">
        <v>17</v>
      </c>
      <c r="I793" t="s">
        <v>19</v>
      </c>
      <c r="J793">
        <v>5</v>
      </c>
      <c r="K793" s="13" t="s">
        <v>40</v>
      </c>
      <c r="L793" t="s">
        <v>315</v>
      </c>
      <c r="M793" s="35">
        <v>40730</v>
      </c>
      <c r="N793" s="35">
        <v>40736</v>
      </c>
      <c r="O793" s="26">
        <v>4</v>
      </c>
      <c r="P793" t="s">
        <v>515</v>
      </c>
      <c r="Q793" t="s">
        <v>516</v>
      </c>
      <c r="R793" t="s">
        <v>517</v>
      </c>
      <c r="S793" t="s">
        <v>818</v>
      </c>
      <c r="T793" s="10">
        <v>23669</v>
      </c>
      <c r="AK793" s="53" t="str">
        <f t="shared" si="52"/>
        <v>07/05/11</v>
      </c>
      <c r="AL793" s="51" t="str">
        <f t="shared" si="53"/>
        <v>11</v>
      </c>
      <c r="AM793" s="51" t="str">
        <f t="shared" si="54"/>
        <v>2011</v>
      </c>
    </row>
    <row r="794" spans="1:39" x14ac:dyDescent="0.25">
      <c r="A794">
        <v>793</v>
      </c>
      <c r="B794" s="6">
        <v>40729</v>
      </c>
      <c r="D794" s="6" t="str">
        <f t="shared" si="55"/>
        <v>Tue</v>
      </c>
      <c r="E794" s="3">
        <v>0.87083333333333324</v>
      </c>
      <c r="F794" t="s">
        <v>1712</v>
      </c>
      <c r="G794" t="s">
        <v>931</v>
      </c>
      <c r="H794" s="4" t="s">
        <v>17</v>
      </c>
      <c r="I794" t="s">
        <v>19</v>
      </c>
      <c r="J794">
        <v>5</v>
      </c>
      <c r="K794" s="12" t="s">
        <v>26</v>
      </c>
      <c r="L794" t="s">
        <v>269</v>
      </c>
      <c r="M794" s="48">
        <v>40730</v>
      </c>
      <c r="O794" s="26">
        <v>1</v>
      </c>
      <c r="P794" t="s">
        <v>1718</v>
      </c>
      <c r="Q794" t="s">
        <v>1719</v>
      </c>
      <c r="R794" t="s">
        <v>1720</v>
      </c>
      <c r="S794" t="s">
        <v>845</v>
      </c>
      <c r="T794" s="11" t="s">
        <v>1721</v>
      </c>
      <c r="AK794" s="53" t="str">
        <f t="shared" si="52"/>
        <v>07/05/11</v>
      </c>
      <c r="AL794" s="51" t="str">
        <f t="shared" si="53"/>
        <v>11</v>
      </c>
      <c r="AM794" s="51" t="str">
        <f t="shared" si="54"/>
        <v>2011</v>
      </c>
    </row>
    <row r="795" spans="1:39" x14ac:dyDescent="0.25">
      <c r="A795">
        <v>794</v>
      </c>
      <c r="B795" s="6">
        <v>40730</v>
      </c>
      <c r="D795" s="6" t="str">
        <f t="shared" si="55"/>
        <v>Wed</v>
      </c>
      <c r="E795" s="3">
        <v>0.58958333333333335</v>
      </c>
      <c r="F795" t="s">
        <v>1713</v>
      </c>
      <c r="G795" t="s">
        <v>1511</v>
      </c>
      <c r="H795" s="4" t="s">
        <v>17</v>
      </c>
      <c r="I795" t="s">
        <v>19</v>
      </c>
      <c r="J795">
        <v>5</v>
      </c>
      <c r="K795" s="14" t="s">
        <v>93</v>
      </c>
      <c r="L795" t="s">
        <v>269</v>
      </c>
      <c r="M795" s="35">
        <v>40730</v>
      </c>
      <c r="N795" s="35">
        <v>40736</v>
      </c>
      <c r="O795" s="26">
        <v>8</v>
      </c>
      <c r="P795" t="s">
        <v>1722</v>
      </c>
      <c r="Q795" t="s">
        <v>1723</v>
      </c>
      <c r="R795" t="s">
        <v>1724</v>
      </c>
      <c r="S795" t="s">
        <v>845</v>
      </c>
      <c r="T795" s="11" t="s">
        <v>1725</v>
      </c>
      <c r="AK795" s="53" t="str">
        <f t="shared" si="52"/>
        <v>07/06/11</v>
      </c>
      <c r="AL795" s="51" t="str">
        <f t="shared" si="53"/>
        <v>11</v>
      </c>
      <c r="AM795" s="51" t="str">
        <f t="shared" si="54"/>
        <v>2011</v>
      </c>
    </row>
    <row r="796" spans="1:39" x14ac:dyDescent="0.25">
      <c r="A796">
        <v>795</v>
      </c>
      <c r="B796" s="6">
        <v>40730</v>
      </c>
      <c r="D796" s="6" t="str">
        <f t="shared" si="55"/>
        <v>Wed</v>
      </c>
      <c r="E796" s="3">
        <v>0.59097222222222223</v>
      </c>
      <c r="F796" t="s">
        <v>59</v>
      </c>
      <c r="G796" t="s">
        <v>1511</v>
      </c>
      <c r="H796" s="4" t="s">
        <v>17</v>
      </c>
      <c r="I796" t="s">
        <v>19</v>
      </c>
      <c r="J796">
        <v>5</v>
      </c>
      <c r="K796" s="14" t="s">
        <v>93</v>
      </c>
      <c r="L796" t="s">
        <v>60</v>
      </c>
      <c r="M796" s="33" t="s">
        <v>55</v>
      </c>
      <c r="N796" s="33" t="s">
        <v>55</v>
      </c>
      <c r="O796" s="26">
        <v>8</v>
      </c>
      <c r="P796" t="s">
        <v>604</v>
      </c>
      <c r="Q796" t="s">
        <v>605</v>
      </c>
      <c r="R796" t="s">
        <v>606</v>
      </c>
      <c r="S796" t="s">
        <v>821</v>
      </c>
      <c r="T796" s="10">
        <v>27521</v>
      </c>
      <c r="AK796" s="53" t="str">
        <f t="shared" si="52"/>
        <v>07/06/11</v>
      </c>
      <c r="AL796" s="51" t="str">
        <f t="shared" si="53"/>
        <v>11</v>
      </c>
      <c r="AM796" s="51" t="str">
        <f t="shared" si="54"/>
        <v>2011</v>
      </c>
    </row>
    <row r="797" spans="1:39" x14ac:dyDescent="0.25">
      <c r="A797">
        <v>796</v>
      </c>
      <c r="B797" s="6">
        <v>40730</v>
      </c>
      <c r="D797" s="6" t="str">
        <f t="shared" si="55"/>
        <v>Wed</v>
      </c>
      <c r="E797" s="3">
        <v>0.59236111111111112</v>
      </c>
      <c r="F797" t="s">
        <v>226</v>
      </c>
      <c r="G797" t="s">
        <v>856</v>
      </c>
      <c r="H797" s="4" t="s">
        <v>17</v>
      </c>
      <c r="I797" t="s">
        <v>19</v>
      </c>
      <c r="J797">
        <v>5</v>
      </c>
      <c r="K797" s="14" t="s">
        <v>93</v>
      </c>
      <c r="L797" t="s">
        <v>227</v>
      </c>
      <c r="M797" s="33" t="s">
        <v>55</v>
      </c>
      <c r="N797" s="33" t="s">
        <v>55</v>
      </c>
      <c r="O797" s="26">
        <v>3</v>
      </c>
      <c r="P797" t="s">
        <v>503</v>
      </c>
      <c r="Q797" t="s">
        <v>504</v>
      </c>
      <c r="R797" t="s">
        <v>505</v>
      </c>
      <c r="S797" t="s">
        <v>837</v>
      </c>
      <c r="T797" s="10">
        <v>18403</v>
      </c>
      <c r="AK797" s="53" t="str">
        <f t="shared" si="52"/>
        <v>07/06/11</v>
      </c>
      <c r="AL797" s="51" t="str">
        <f t="shared" si="53"/>
        <v>11</v>
      </c>
      <c r="AM797" s="51" t="str">
        <f t="shared" si="54"/>
        <v>2011</v>
      </c>
    </row>
    <row r="798" spans="1:39" x14ac:dyDescent="0.25">
      <c r="A798">
        <v>797</v>
      </c>
      <c r="B798" s="6">
        <v>40730</v>
      </c>
      <c r="D798" s="6" t="str">
        <f t="shared" si="55"/>
        <v>Wed</v>
      </c>
      <c r="E798" s="3">
        <v>0.59305555555555556</v>
      </c>
      <c r="F798" t="s">
        <v>1714</v>
      </c>
      <c r="G798" t="s">
        <v>1727</v>
      </c>
      <c r="H798" s="4" t="s">
        <v>17</v>
      </c>
      <c r="I798" t="s">
        <v>19</v>
      </c>
      <c r="J798">
        <v>5</v>
      </c>
      <c r="K798" s="14" t="s">
        <v>93</v>
      </c>
      <c r="L798" t="s">
        <v>246</v>
      </c>
      <c r="M798" s="44">
        <v>40730</v>
      </c>
      <c r="N798" s="44">
        <v>40733</v>
      </c>
      <c r="O798" s="26">
        <v>3</v>
      </c>
      <c r="P798" t="s">
        <v>1726</v>
      </c>
      <c r="Q798" t="s">
        <v>1728</v>
      </c>
      <c r="R798" t="s">
        <v>1729</v>
      </c>
      <c r="S798" t="s">
        <v>837</v>
      </c>
      <c r="T798" s="10">
        <v>17837</v>
      </c>
      <c r="AK798" s="53" t="str">
        <f t="shared" si="52"/>
        <v>07/06/11</v>
      </c>
      <c r="AL798" s="51" t="str">
        <f t="shared" si="53"/>
        <v>11</v>
      </c>
      <c r="AM798" s="51" t="str">
        <f t="shared" si="54"/>
        <v>2011</v>
      </c>
    </row>
    <row r="799" spans="1:39" x14ac:dyDescent="0.25">
      <c r="A799">
        <v>798</v>
      </c>
      <c r="B799" s="6">
        <v>40730</v>
      </c>
      <c r="D799" s="6" t="str">
        <f t="shared" si="55"/>
        <v>Wed</v>
      </c>
      <c r="E799" s="3">
        <v>0.7597222222222223</v>
      </c>
      <c r="F799" t="s">
        <v>313</v>
      </c>
      <c r="G799" t="s">
        <v>868</v>
      </c>
      <c r="H799" s="4" t="s">
        <v>17</v>
      </c>
      <c r="I799" t="s">
        <v>19</v>
      </c>
      <c r="J799">
        <v>5</v>
      </c>
      <c r="K799" s="13" t="s">
        <v>40</v>
      </c>
      <c r="L799" t="s">
        <v>1596</v>
      </c>
      <c r="M799" s="33" t="s">
        <v>55</v>
      </c>
      <c r="N799" s="33" t="s">
        <v>55</v>
      </c>
      <c r="O799" s="26">
        <v>4</v>
      </c>
      <c r="P799" t="s">
        <v>403</v>
      </c>
      <c r="Q799" t="s">
        <v>404</v>
      </c>
      <c r="R799" t="s">
        <v>405</v>
      </c>
      <c r="S799" t="s">
        <v>821</v>
      </c>
      <c r="T799" s="10">
        <v>28761</v>
      </c>
      <c r="AK799" s="53" t="str">
        <f t="shared" si="52"/>
        <v>07/06/11</v>
      </c>
      <c r="AL799" s="51" t="str">
        <f t="shared" si="53"/>
        <v>11</v>
      </c>
      <c r="AM799" s="51" t="str">
        <f t="shared" si="54"/>
        <v>2011</v>
      </c>
    </row>
    <row r="800" spans="1:39" x14ac:dyDescent="0.25">
      <c r="A800">
        <v>799</v>
      </c>
      <c r="B800" s="6">
        <v>40731</v>
      </c>
      <c r="D800" s="6" t="str">
        <f t="shared" si="55"/>
        <v>Thu</v>
      </c>
      <c r="E800" s="3">
        <v>0.55625000000000002</v>
      </c>
      <c r="F800" t="s">
        <v>1713</v>
      </c>
      <c r="G800" t="s">
        <v>1511</v>
      </c>
      <c r="H800" s="4" t="s">
        <v>17</v>
      </c>
      <c r="I800" t="s">
        <v>19</v>
      </c>
      <c r="J800">
        <v>5</v>
      </c>
      <c r="K800" s="15" t="s">
        <v>106</v>
      </c>
      <c r="L800" t="s">
        <v>269</v>
      </c>
      <c r="M800" s="33" t="s">
        <v>55</v>
      </c>
      <c r="N800" s="33" t="s">
        <v>55</v>
      </c>
      <c r="O800" s="26">
        <v>8</v>
      </c>
      <c r="P800" t="s">
        <v>1722</v>
      </c>
      <c r="Q800" t="s">
        <v>1723</v>
      </c>
      <c r="R800" t="s">
        <v>1724</v>
      </c>
      <c r="S800" t="s">
        <v>845</v>
      </c>
      <c r="T800" s="11" t="s">
        <v>1725</v>
      </c>
      <c r="AK800" s="53" t="str">
        <f t="shared" si="52"/>
        <v>07/07/11</v>
      </c>
      <c r="AL800" s="51" t="str">
        <f t="shared" si="53"/>
        <v>11</v>
      </c>
      <c r="AM800" s="51" t="str">
        <f t="shared" si="54"/>
        <v>2011</v>
      </c>
    </row>
    <row r="801" spans="1:39" x14ac:dyDescent="0.25">
      <c r="A801">
        <v>800</v>
      </c>
      <c r="B801" s="6">
        <v>40731</v>
      </c>
      <c r="D801" s="6" t="str">
        <f t="shared" si="55"/>
        <v>Thu</v>
      </c>
      <c r="E801" s="3">
        <v>0.55625000000000002</v>
      </c>
      <c r="F801" t="s">
        <v>226</v>
      </c>
      <c r="G801" t="s">
        <v>856</v>
      </c>
      <c r="H801" s="4" t="s">
        <v>17</v>
      </c>
      <c r="I801" t="s">
        <v>19</v>
      </c>
      <c r="J801">
        <v>5</v>
      </c>
      <c r="K801" s="15" t="s">
        <v>106</v>
      </c>
      <c r="L801" t="s">
        <v>227</v>
      </c>
      <c r="M801" s="33" t="s">
        <v>55</v>
      </c>
      <c r="N801" s="33" t="s">
        <v>55</v>
      </c>
      <c r="O801" s="26">
        <v>3</v>
      </c>
      <c r="P801" t="s">
        <v>503</v>
      </c>
      <c r="Q801" t="s">
        <v>504</v>
      </c>
      <c r="R801" t="s">
        <v>505</v>
      </c>
      <c r="S801" t="s">
        <v>837</v>
      </c>
      <c r="T801" s="10">
        <v>18403</v>
      </c>
      <c r="AK801" s="53" t="str">
        <f t="shared" si="52"/>
        <v>07/07/11</v>
      </c>
      <c r="AL801" s="51" t="str">
        <f t="shared" si="53"/>
        <v>11</v>
      </c>
      <c r="AM801" s="51" t="str">
        <f t="shared" si="54"/>
        <v>2011</v>
      </c>
    </row>
    <row r="802" spans="1:39" x14ac:dyDescent="0.25">
      <c r="A802">
        <v>801</v>
      </c>
      <c r="B802" s="6">
        <v>40731</v>
      </c>
      <c r="D802" s="6" t="str">
        <f t="shared" si="55"/>
        <v>Thu</v>
      </c>
      <c r="E802" s="3">
        <v>0.55694444444444446</v>
      </c>
      <c r="F802" t="s">
        <v>1730</v>
      </c>
      <c r="G802" t="s">
        <v>997</v>
      </c>
      <c r="H802" s="4" t="s">
        <v>17</v>
      </c>
      <c r="I802" t="s">
        <v>19</v>
      </c>
      <c r="J802">
        <v>5</v>
      </c>
      <c r="K802" s="15" t="s">
        <v>106</v>
      </c>
      <c r="L802" t="s">
        <v>65</v>
      </c>
      <c r="O802" s="26">
        <v>1</v>
      </c>
      <c r="P802" t="s">
        <v>993</v>
      </c>
      <c r="Q802" t="s">
        <v>994</v>
      </c>
      <c r="R802" t="s">
        <v>995</v>
      </c>
      <c r="S802" t="s">
        <v>822</v>
      </c>
      <c r="T802" s="11" t="s">
        <v>996</v>
      </c>
      <c r="AK802" s="53" t="str">
        <f t="shared" si="52"/>
        <v>07/07/11</v>
      </c>
      <c r="AL802" s="51" t="str">
        <f t="shared" si="53"/>
        <v>11</v>
      </c>
      <c r="AM802" s="51" t="str">
        <f t="shared" si="54"/>
        <v>2011</v>
      </c>
    </row>
    <row r="803" spans="1:39" x14ac:dyDescent="0.25">
      <c r="A803">
        <v>802</v>
      </c>
      <c r="B803" s="6">
        <v>40731</v>
      </c>
      <c r="D803" s="6" t="str">
        <f t="shared" si="55"/>
        <v>Thu</v>
      </c>
      <c r="E803" s="3">
        <v>0.60833333333333328</v>
      </c>
      <c r="F803" t="s">
        <v>1155</v>
      </c>
      <c r="G803" t="s">
        <v>1156</v>
      </c>
      <c r="H803" s="4" t="s">
        <v>17</v>
      </c>
      <c r="I803" t="s">
        <v>19</v>
      </c>
      <c r="J803">
        <v>5</v>
      </c>
      <c r="K803" s="14" t="s">
        <v>93</v>
      </c>
      <c r="L803" t="s">
        <v>1157</v>
      </c>
      <c r="M803" s="33" t="s">
        <v>55</v>
      </c>
      <c r="N803" s="33" t="s">
        <v>55</v>
      </c>
      <c r="O803" s="26">
        <v>0</v>
      </c>
      <c r="P803" t="s">
        <v>1163</v>
      </c>
      <c r="Q803" t="s">
        <v>1164</v>
      </c>
      <c r="R803" t="s">
        <v>1165</v>
      </c>
      <c r="S803" t="s">
        <v>832</v>
      </c>
      <c r="T803">
        <v>52405</v>
      </c>
      <c r="AK803" s="53" t="str">
        <f t="shared" si="52"/>
        <v>07/07/11</v>
      </c>
      <c r="AL803" s="51" t="str">
        <f t="shared" si="53"/>
        <v>11</v>
      </c>
      <c r="AM803" s="51" t="str">
        <f t="shared" si="54"/>
        <v>2011</v>
      </c>
    </row>
    <row r="804" spans="1:39" x14ac:dyDescent="0.25">
      <c r="A804">
        <v>803</v>
      </c>
      <c r="B804" s="6">
        <v>40731</v>
      </c>
      <c r="D804" s="6" t="str">
        <f t="shared" si="55"/>
        <v>Thu</v>
      </c>
      <c r="E804" s="3">
        <v>0.61041666666666672</v>
      </c>
      <c r="F804" t="s">
        <v>337</v>
      </c>
      <c r="G804" t="s">
        <v>943</v>
      </c>
      <c r="H804" s="4" t="s">
        <v>17</v>
      </c>
      <c r="I804" t="s">
        <v>19</v>
      </c>
      <c r="J804">
        <v>5</v>
      </c>
      <c r="K804" s="14" t="s">
        <v>93</v>
      </c>
      <c r="L804" t="s">
        <v>338</v>
      </c>
      <c r="M804" s="33" t="s">
        <v>55</v>
      </c>
      <c r="N804" s="33" t="s">
        <v>55</v>
      </c>
      <c r="O804" s="26">
        <v>9</v>
      </c>
      <c r="P804" t="s">
        <v>532</v>
      </c>
      <c r="Q804" t="s">
        <v>533</v>
      </c>
      <c r="R804" t="s">
        <v>534</v>
      </c>
      <c r="S804" t="s">
        <v>778</v>
      </c>
      <c r="T804" s="10">
        <v>46184</v>
      </c>
      <c r="AK804" s="53" t="str">
        <f t="shared" si="52"/>
        <v>07/07/11</v>
      </c>
      <c r="AL804" s="51" t="str">
        <f t="shared" si="53"/>
        <v>11</v>
      </c>
      <c r="AM804" s="51" t="str">
        <f t="shared" si="54"/>
        <v>2011</v>
      </c>
    </row>
    <row r="805" spans="1:39" x14ac:dyDescent="0.25">
      <c r="A805">
        <v>804</v>
      </c>
      <c r="B805" s="6">
        <v>40731</v>
      </c>
      <c r="D805" s="6" t="str">
        <f t="shared" si="55"/>
        <v>Thu</v>
      </c>
      <c r="E805" s="3">
        <v>0.61111111111111105</v>
      </c>
      <c r="F805" t="s">
        <v>59</v>
      </c>
      <c r="G805" t="s">
        <v>1731</v>
      </c>
      <c r="H805" s="4" t="s">
        <v>17</v>
      </c>
      <c r="I805" t="s">
        <v>19</v>
      </c>
      <c r="J805">
        <v>5</v>
      </c>
      <c r="K805" s="14" t="s">
        <v>93</v>
      </c>
      <c r="L805" t="s">
        <v>60</v>
      </c>
      <c r="M805" s="33" t="s">
        <v>55</v>
      </c>
      <c r="N805" s="33" t="s">
        <v>55</v>
      </c>
      <c r="O805" s="26">
        <v>8</v>
      </c>
      <c r="P805" t="s">
        <v>604</v>
      </c>
      <c r="Q805" t="s">
        <v>605</v>
      </c>
      <c r="R805" t="s">
        <v>606</v>
      </c>
      <c r="S805" t="s">
        <v>821</v>
      </c>
      <c r="T805" s="10">
        <v>27521</v>
      </c>
      <c r="AK805" s="53" t="str">
        <f t="shared" si="52"/>
        <v>07/07/11</v>
      </c>
      <c r="AL805" s="51" t="str">
        <f t="shared" si="53"/>
        <v>11</v>
      </c>
      <c r="AM805" s="51" t="str">
        <f t="shared" si="54"/>
        <v>2011</v>
      </c>
    </row>
    <row r="806" spans="1:39" x14ac:dyDescent="0.25">
      <c r="A806">
        <v>805</v>
      </c>
      <c r="B806" s="6">
        <v>40731</v>
      </c>
      <c r="D806" s="6" t="str">
        <f t="shared" si="55"/>
        <v>Thu</v>
      </c>
      <c r="E806" s="3">
        <v>0.7368055555555556</v>
      </c>
      <c r="F806" t="s">
        <v>925</v>
      </c>
      <c r="G806" t="s">
        <v>926</v>
      </c>
      <c r="H806" s="4" t="s">
        <v>17</v>
      </c>
      <c r="I806" t="s">
        <v>19</v>
      </c>
      <c r="J806">
        <v>5</v>
      </c>
      <c r="K806" s="13" t="s">
        <v>40</v>
      </c>
      <c r="L806" t="s">
        <v>927</v>
      </c>
      <c r="M806" s="33" t="s">
        <v>55</v>
      </c>
      <c r="N806" s="33" t="s">
        <v>55</v>
      </c>
      <c r="O806" s="26">
        <v>5</v>
      </c>
      <c r="P806" t="s">
        <v>928</v>
      </c>
      <c r="Q806" t="s">
        <v>929</v>
      </c>
      <c r="R806" t="s">
        <v>930</v>
      </c>
      <c r="S806" t="s">
        <v>931</v>
      </c>
      <c r="T806">
        <v>36093</v>
      </c>
      <c r="AK806" s="53" t="str">
        <f t="shared" si="52"/>
        <v>07/07/11</v>
      </c>
      <c r="AL806" s="51" t="str">
        <f t="shared" si="53"/>
        <v>11</v>
      </c>
      <c r="AM806" s="51" t="str">
        <f t="shared" si="54"/>
        <v>2011</v>
      </c>
    </row>
    <row r="807" spans="1:39" x14ac:dyDescent="0.25">
      <c r="A807">
        <v>806</v>
      </c>
      <c r="B807" s="6">
        <v>40731</v>
      </c>
      <c r="D807" s="6" t="str">
        <f t="shared" si="55"/>
        <v>Thu</v>
      </c>
      <c r="E807" s="3">
        <v>0.73819444444444438</v>
      </c>
      <c r="F807" t="s">
        <v>1732</v>
      </c>
      <c r="G807" t="s">
        <v>1037</v>
      </c>
      <c r="H807" s="4" t="s">
        <v>17</v>
      </c>
      <c r="I807" t="s">
        <v>19</v>
      </c>
      <c r="J807">
        <v>5</v>
      </c>
      <c r="K807" s="13" t="s">
        <v>40</v>
      </c>
      <c r="L807" t="s">
        <v>65</v>
      </c>
      <c r="O807" s="26">
        <v>1</v>
      </c>
      <c r="P807" t="s">
        <v>1737</v>
      </c>
      <c r="Q807" t="s">
        <v>1738</v>
      </c>
      <c r="R807" t="s">
        <v>1739</v>
      </c>
      <c r="S807" t="s">
        <v>822</v>
      </c>
      <c r="T807" s="10" t="s">
        <v>1740</v>
      </c>
      <c r="AK807" s="53" t="str">
        <f t="shared" si="52"/>
        <v>07/07/11</v>
      </c>
      <c r="AL807" s="51" t="str">
        <f t="shared" si="53"/>
        <v>11</v>
      </c>
      <c r="AM807" s="51" t="str">
        <f t="shared" si="54"/>
        <v>2011</v>
      </c>
    </row>
    <row r="808" spans="1:39" x14ac:dyDescent="0.25">
      <c r="A808">
        <v>807</v>
      </c>
      <c r="B808" s="6">
        <v>40731</v>
      </c>
      <c r="D808" s="6" t="str">
        <f t="shared" si="55"/>
        <v>Thu</v>
      </c>
      <c r="E808" s="3">
        <v>0.73888888888888893</v>
      </c>
      <c r="F808" t="s">
        <v>226</v>
      </c>
      <c r="G808" t="s">
        <v>856</v>
      </c>
      <c r="H808" s="4" t="s">
        <v>17</v>
      </c>
      <c r="I808" t="s">
        <v>19</v>
      </c>
      <c r="J808">
        <v>5</v>
      </c>
      <c r="K808" s="13" t="s">
        <v>40</v>
      </c>
      <c r="L808" t="s">
        <v>227</v>
      </c>
      <c r="M808" s="33" t="s">
        <v>55</v>
      </c>
      <c r="N808" s="33" t="s">
        <v>55</v>
      </c>
      <c r="O808" s="26">
        <v>3</v>
      </c>
      <c r="P808" t="s">
        <v>503</v>
      </c>
      <c r="Q808" t="s">
        <v>504</v>
      </c>
      <c r="R808" t="s">
        <v>505</v>
      </c>
      <c r="S808" t="s">
        <v>837</v>
      </c>
      <c r="T808" s="10" t="s">
        <v>1741</v>
      </c>
      <c r="AK808" s="53" t="str">
        <f t="shared" si="52"/>
        <v>07/07/11</v>
      </c>
      <c r="AL808" s="51" t="str">
        <f t="shared" si="53"/>
        <v>11</v>
      </c>
      <c r="AM808" s="51" t="str">
        <f t="shared" si="54"/>
        <v>2011</v>
      </c>
    </row>
    <row r="809" spans="1:39" x14ac:dyDescent="0.25">
      <c r="A809">
        <v>808</v>
      </c>
      <c r="B809" s="6">
        <v>40731</v>
      </c>
      <c r="D809" s="6" t="str">
        <f t="shared" si="55"/>
        <v>Thu</v>
      </c>
      <c r="E809" s="3">
        <v>0.73958333333333337</v>
      </c>
      <c r="F809" t="s">
        <v>1605</v>
      </c>
      <c r="G809" t="s">
        <v>848</v>
      </c>
      <c r="H809" s="4" t="s">
        <v>17</v>
      </c>
      <c r="I809" t="s">
        <v>19</v>
      </c>
      <c r="J809">
        <v>5</v>
      </c>
      <c r="K809" s="13" t="s">
        <v>40</v>
      </c>
      <c r="L809" t="s">
        <v>197</v>
      </c>
      <c r="M809" s="33" t="s">
        <v>55</v>
      </c>
      <c r="N809" s="33" t="s">
        <v>55</v>
      </c>
      <c r="O809" s="26">
        <v>3</v>
      </c>
      <c r="P809" t="s">
        <v>1648</v>
      </c>
      <c r="Q809" t="s">
        <v>1649</v>
      </c>
      <c r="R809" t="s">
        <v>1650</v>
      </c>
      <c r="S809" t="s">
        <v>837</v>
      </c>
      <c r="T809" s="10">
        <v>17538</v>
      </c>
      <c r="AK809" s="53" t="str">
        <f t="shared" si="52"/>
        <v>07/07/11</v>
      </c>
      <c r="AL809" s="51" t="str">
        <f t="shared" si="53"/>
        <v>11</v>
      </c>
      <c r="AM809" s="51" t="str">
        <f t="shared" si="54"/>
        <v>2011</v>
      </c>
    </row>
    <row r="810" spans="1:39" x14ac:dyDescent="0.25">
      <c r="A810">
        <v>809</v>
      </c>
      <c r="B810" s="6">
        <v>40735</v>
      </c>
      <c r="D810" s="6" t="str">
        <f t="shared" si="55"/>
        <v>Mon</v>
      </c>
      <c r="E810" s="3">
        <v>0.55138888888888882</v>
      </c>
      <c r="F810" t="s">
        <v>1733</v>
      </c>
      <c r="G810" t="s">
        <v>983</v>
      </c>
      <c r="H810" s="4" t="s">
        <v>17</v>
      </c>
      <c r="I810" t="s">
        <v>19</v>
      </c>
      <c r="J810">
        <v>5</v>
      </c>
      <c r="K810" s="14" t="s">
        <v>93</v>
      </c>
      <c r="L810" t="s">
        <v>320</v>
      </c>
      <c r="O810" s="26">
        <v>8</v>
      </c>
      <c r="P810" t="s">
        <v>1742</v>
      </c>
      <c r="Q810" t="s">
        <v>1743</v>
      </c>
      <c r="R810" t="s">
        <v>618</v>
      </c>
      <c r="S810" t="s">
        <v>830</v>
      </c>
      <c r="T810" s="10">
        <v>48603</v>
      </c>
      <c r="AK810" s="53" t="str">
        <f t="shared" si="52"/>
        <v>07/11/11</v>
      </c>
      <c r="AL810" s="51" t="str">
        <f t="shared" si="53"/>
        <v>11</v>
      </c>
      <c r="AM810" s="51" t="str">
        <f t="shared" si="54"/>
        <v>2011</v>
      </c>
    </row>
    <row r="811" spans="1:39" x14ac:dyDescent="0.25">
      <c r="A811">
        <v>810</v>
      </c>
      <c r="B811" s="6">
        <v>40735</v>
      </c>
      <c r="D811" s="6" t="str">
        <f t="shared" si="55"/>
        <v>Mon</v>
      </c>
      <c r="E811" s="3">
        <v>0.55277777777777781</v>
      </c>
      <c r="F811" t="s">
        <v>1734</v>
      </c>
      <c r="G811" t="s">
        <v>904</v>
      </c>
      <c r="H811" s="4" t="s">
        <v>17</v>
      </c>
      <c r="I811" t="s">
        <v>19</v>
      </c>
      <c r="J811">
        <v>5</v>
      </c>
      <c r="K811" s="14" t="s">
        <v>93</v>
      </c>
      <c r="L811" t="s">
        <v>315</v>
      </c>
      <c r="O811" s="26">
        <v>4</v>
      </c>
      <c r="P811" t="s">
        <v>1744</v>
      </c>
      <c r="Q811" t="s">
        <v>1745</v>
      </c>
      <c r="R811" t="s">
        <v>1746</v>
      </c>
      <c r="S811" t="s">
        <v>828</v>
      </c>
      <c r="T811" s="10">
        <v>37604</v>
      </c>
      <c r="AK811" s="53" t="str">
        <f t="shared" si="52"/>
        <v>07/11/11</v>
      </c>
      <c r="AL811" s="51" t="str">
        <f t="shared" si="53"/>
        <v>11</v>
      </c>
      <c r="AM811" s="51" t="str">
        <f t="shared" si="54"/>
        <v>2011</v>
      </c>
    </row>
    <row r="812" spans="1:39" x14ac:dyDescent="0.25">
      <c r="A812">
        <v>811</v>
      </c>
      <c r="B812" s="6">
        <v>40735</v>
      </c>
      <c r="D812" s="6" t="str">
        <f t="shared" si="55"/>
        <v>Mon</v>
      </c>
      <c r="E812" s="3">
        <v>0.55347222222222225</v>
      </c>
      <c r="F812" t="s">
        <v>1665</v>
      </c>
      <c r="G812" t="s">
        <v>875</v>
      </c>
      <c r="H812" s="4" t="s">
        <v>17</v>
      </c>
      <c r="I812" t="s">
        <v>19</v>
      </c>
      <c r="J812">
        <v>5</v>
      </c>
      <c r="K812" s="14" t="s">
        <v>93</v>
      </c>
      <c r="L812" t="s">
        <v>41</v>
      </c>
      <c r="O812" s="26">
        <v>3</v>
      </c>
      <c r="P812" t="s">
        <v>1672</v>
      </c>
      <c r="Q812" t="s">
        <v>1673</v>
      </c>
      <c r="R812" t="s">
        <v>1674</v>
      </c>
      <c r="S812" t="s">
        <v>362</v>
      </c>
      <c r="T812" s="10">
        <v>20678</v>
      </c>
      <c r="AK812" s="53" t="str">
        <f t="shared" si="52"/>
        <v>07/11/11</v>
      </c>
      <c r="AL812" s="51" t="str">
        <f t="shared" si="53"/>
        <v>11</v>
      </c>
      <c r="AM812" s="51" t="str">
        <f t="shared" si="54"/>
        <v>2011</v>
      </c>
    </row>
    <row r="813" spans="1:39" x14ac:dyDescent="0.25">
      <c r="A813">
        <v>812</v>
      </c>
      <c r="B813" s="6">
        <v>40735</v>
      </c>
      <c r="D813" s="6" t="str">
        <f t="shared" si="55"/>
        <v>Mon</v>
      </c>
      <c r="E813" s="3">
        <v>0.79583333333333339</v>
      </c>
      <c r="F813" t="s">
        <v>1155</v>
      </c>
      <c r="G813" t="s">
        <v>1156</v>
      </c>
      <c r="H813" s="4" t="s">
        <v>17</v>
      </c>
      <c r="I813" t="s">
        <v>19</v>
      </c>
      <c r="J813">
        <v>5</v>
      </c>
      <c r="K813" s="13" t="s">
        <v>40</v>
      </c>
      <c r="L813" t="s">
        <v>1157</v>
      </c>
      <c r="M813" s="33" t="s">
        <v>55</v>
      </c>
      <c r="N813" s="33" t="s">
        <v>55</v>
      </c>
      <c r="O813" s="26">
        <v>0</v>
      </c>
      <c r="P813" t="s">
        <v>1163</v>
      </c>
      <c r="Q813" t="s">
        <v>1164</v>
      </c>
      <c r="R813" t="s">
        <v>1165</v>
      </c>
      <c r="S813" t="s">
        <v>832</v>
      </c>
      <c r="T813">
        <v>52405</v>
      </c>
      <c r="AK813" s="53" t="str">
        <f t="shared" si="52"/>
        <v>07/11/11</v>
      </c>
      <c r="AL813" s="51" t="str">
        <f t="shared" si="53"/>
        <v>11</v>
      </c>
      <c r="AM813" s="51" t="str">
        <f t="shared" si="54"/>
        <v>2011</v>
      </c>
    </row>
    <row r="814" spans="1:39" x14ac:dyDescent="0.25">
      <c r="A814">
        <v>813</v>
      </c>
      <c r="B814" s="6">
        <v>40735</v>
      </c>
      <c r="D814" s="6" t="str">
        <f t="shared" si="55"/>
        <v>Mon</v>
      </c>
      <c r="E814" s="3">
        <v>0.79722222222222217</v>
      </c>
      <c r="F814" t="s">
        <v>1735</v>
      </c>
      <c r="G814" t="s">
        <v>1748</v>
      </c>
      <c r="H814" s="4" t="s">
        <v>17</v>
      </c>
      <c r="I814" t="s">
        <v>19</v>
      </c>
      <c r="J814">
        <v>5</v>
      </c>
      <c r="K814" s="13" t="s">
        <v>40</v>
      </c>
      <c r="L814" t="s">
        <v>1736</v>
      </c>
      <c r="O814" s="26">
        <v>4</v>
      </c>
      <c r="P814" t="s">
        <v>1747</v>
      </c>
      <c r="Q814" t="s">
        <v>1749</v>
      </c>
      <c r="R814" t="s">
        <v>1750</v>
      </c>
      <c r="S814" t="s">
        <v>931</v>
      </c>
      <c r="T814" s="10">
        <v>35244</v>
      </c>
      <c r="AK814" s="53" t="str">
        <f t="shared" si="52"/>
        <v>07/11/11</v>
      </c>
      <c r="AL814" s="51" t="str">
        <f t="shared" si="53"/>
        <v>11</v>
      </c>
      <c r="AM814" s="51" t="str">
        <f t="shared" si="54"/>
        <v>2011</v>
      </c>
    </row>
    <row r="815" spans="1:39" x14ac:dyDescent="0.25">
      <c r="A815">
        <v>814</v>
      </c>
      <c r="B815" s="6">
        <v>40735</v>
      </c>
      <c r="D815" s="6" t="str">
        <f t="shared" si="55"/>
        <v>Mon</v>
      </c>
      <c r="E815" s="3">
        <v>0.7993055555555556</v>
      </c>
      <c r="F815" t="s">
        <v>115</v>
      </c>
      <c r="G815" t="s">
        <v>1512</v>
      </c>
      <c r="H815" s="4" t="s">
        <v>17</v>
      </c>
      <c r="I815" t="s">
        <v>19</v>
      </c>
      <c r="J815">
        <v>5</v>
      </c>
      <c r="K815" s="13" t="s">
        <v>40</v>
      </c>
      <c r="L815" t="s">
        <v>1118</v>
      </c>
      <c r="M815" s="33" t="s">
        <v>55</v>
      </c>
      <c r="N815" s="33" t="s">
        <v>55</v>
      </c>
      <c r="O815" s="26">
        <v>4</v>
      </c>
      <c r="P815" t="s">
        <v>368</v>
      </c>
      <c r="Q815" t="s">
        <v>369</v>
      </c>
      <c r="R815" t="s">
        <v>370</v>
      </c>
      <c r="S815" t="s">
        <v>823</v>
      </c>
      <c r="T815" s="10">
        <v>40517</v>
      </c>
      <c r="AK815" s="53" t="str">
        <f t="shared" si="52"/>
        <v>07/11/11</v>
      </c>
      <c r="AL815" s="51" t="str">
        <f t="shared" si="53"/>
        <v>11</v>
      </c>
      <c r="AM815" s="51" t="str">
        <f t="shared" si="54"/>
        <v>2011</v>
      </c>
    </row>
    <row r="816" spans="1:39" x14ac:dyDescent="0.25">
      <c r="A816">
        <v>815</v>
      </c>
      <c r="B816" s="6">
        <v>40743</v>
      </c>
      <c r="D816" s="6" t="str">
        <f t="shared" si="55"/>
        <v>Tue</v>
      </c>
      <c r="E816" s="3">
        <v>0.77569444444444446</v>
      </c>
      <c r="F816" t="s">
        <v>1259</v>
      </c>
      <c r="G816" t="s">
        <v>895</v>
      </c>
      <c r="H816" s="4" t="s">
        <v>17</v>
      </c>
      <c r="I816" t="s">
        <v>19</v>
      </c>
      <c r="J816">
        <v>5</v>
      </c>
      <c r="K816" s="13" t="s">
        <v>40</v>
      </c>
      <c r="L816" t="s">
        <v>1565</v>
      </c>
      <c r="O816" s="26">
        <v>0</v>
      </c>
      <c r="P816" t="s">
        <v>1284</v>
      </c>
      <c r="Q816" t="s">
        <v>1285</v>
      </c>
      <c r="R816" t="s">
        <v>1286</v>
      </c>
      <c r="S816" t="s">
        <v>829</v>
      </c>
      <c r="T816">
        <v>65721</v>
      </c>
      <c r="AK816" s="53" t="str">
        <f t="shared" si="52"/>
        <v>07/19/11</v>
      </c>
      <c r="AL816" s="51" t="str">
        <f t="shared" si="53"/>
        <v>11</v>
      </c>
      <c r="AM816" s="51" t="str">
        <f t="shared" si="54"/>
        <v>2011</v>
      </c>
    </row>
    <row r="817" spans="1:39" x14ac:dyDescent="0.25">
      <c r="A817">
        <v>816</v>
      </c>
      <c r="B817" s="6">
        <v>40743</v>
      </c>
      <c r="D817" s="6" t="str">
        <f t="shared" si="55"/>
        <v>Tue</v>
      </c>
      <c r="E817" s="3">
        <v>0.77916666666666667</v>
      </c>
      <c r="F817" t="s">
        <v>1751</v>
      </c>
      <c r="G817" t="s">
        <v>868</v>
      </c>
      <c r="H817" s="4" t="s">
        <v>17</v>
      </c>
      <c r="I817" t="s">
        <v>19</v>
      </c>
      <c r="J817">
        <v>5</v>
      </c>
      <c r="K817" s="13" t="s">
        <v>40</v>
      </c>
      <c r="L817" t="s">
        <v>269</v>
      </c>
      <c r="M817" s="44">
        <v>40743</v>
      </c>
      <c r="N817" s="44">
        <v>40753</v>
      </c>
      <c r="O817" s="26">
        <v>1</v>
      </c>
      <c r="P817" t="s">
        <v>1756</v>
      </c>
      <c r="Q817" t="s">
        <v>1757</v>
      </c>
      <c r="R817" t="s">
        <v>1758</v>
      </c>
      <c r="S817" t="s">
        <v>845</v>
      </c>
      <c r="T817" s="11" t="s">
        <v>1759</v>
      </c>
      <c r="AK817" s="53" t="str">
        <f t="shared" si="52"/>
        <v>07/19/11</v>
      </c>
      <c r="AL817" s="51" t="str">
        <f t="shared" si="53"/>
        <v>11</v>
      </c>
      <c r="AM817" s="51" t="str">
        <f t="shared" si="54"/>
        <v>2011</v>
      </c>
    </row>
    <row r="818" spans="1:39" x14ac:dyDescent="0.25">
      <c r="A818">
        <v>817</v>
      </c>
      <c r="B818" s="6">
        <v>40744</v>
      </c>
      <c r="D818" s="6" t="str">
        <f t="shared" si="55"/>
        <v>Wed</v>
      </c>
      <c r="E818" s="3">
        <v>0.75624999999999998</v>
      </c>
      <c r="F818" t="s">
        <v>162</v>
      </c>
      <c r="G818" t="s">
        <v>868</v>
      </c>
      <c r="H818" s="4" t="s">
        <v>17</v>
      </c>
      <c r="I818" t="s">
        <v>19</v>
      </c>
      <c r="J818">
        <v>5</v>
      </c>
      <c r="K818" s="13" t="s">
        <v>40</v>
      </c>
      <c r="L818" t="s">
        <v>164</v>
      </c>
      <c r="O818" s="26">
        <v>9</v>
      </c>
      <c r="P818" t="s">
        <v>480</v>
      </c>
      <c r="Q818" t="s">
        <v>481</v>
      </c>
      <c r="R818" t="s">
        <v>482</v>
      </c>
      <c r="S818" t="s">
        <v>778</v>
      </c>
      <c r="T818" s="10">
        <v>47240</v>
      </c>
      <c r="AK818" s="53" t="str">
        <f t="shared" si="52"/>
        <v>07/20/11</v>
      </c>
      <c r="AL818" s="51" t="str">
        <f t="shared" si="53"/>
        <v>11</v>
      </c>
      <c r="AM818" s="51" t="str">
        <f t="shared" si="54"/>
        <v>2011</v>
      </c>
    </row>
    <row r="819" spans="1:39" x14ac:dyDescent="0.25">
      <c r="A819">
        <v>818</v>
      </c>
      <c r="B819" s="6">
        <v>40744</v>
      </c>
      <c r="D819" s="6" t="str">
        <f t="shared" si="55"/>
        <v>Wed</v>
      </c>
      <c r="E819" s="3">
        <v>0.75763888888888886</v>
      </c>
      <c r="F819" t="s">
        <v>1155</v>
      </c>
      <c r="G819" t="s">
        <v>1156</v>
      </c>
      <c r="H819" s="4" t="s">
        <v>17</v>
      </c>
      <c r="I819" t="s">
        <v>19</v>
      </c>
      <c r="J819">
        <v>5</v>
      </c>
      <c r="K819" s="13" t="s">
        <v>40</v>
      </c>
      <c r="L819" t="s">
        <v>1752</v>
      </c>
      <c r="O819" s="26">
        <v>0</v>
      </c>
      <c r="P819" t="s">
        <v>1163</v>
      </c>
      <c r="Q819" t="s">
        <v>1164</v>
      </c>
      <c r="R819" t="s">
        <v>1165</v>
      </c>
      <c r="S819" t="s">
        <v>832</v>
      </c>
      <c r="T819">
        <v>52405</v>
      </c>
      <c r="AK819" s="53" t="str">
        <f t="shared" si="52"/>
        <v>07/20/11</v>
      </c>
      <c r="AL819" s="51" t="str">
        <f t="shared" si="53"/>
        <v>11</v>
      </c>
      <c r="AM819" s="51" t="str">
        <f t="shared" si="54"/>
        <v>2011</v>
      </c>
    </row>
    <row r="820" spans="1:39" x14ac:dyDescent="0.25">
      <c r="A820">
        <v>819</v>
      </c>
      <c r="B820" s="6">
        <v>40750</v>
      </c>
      <c r="D820" s="6" t="str">
        <f t="shared" si="55"/>
        <v>Tue</v>
      </c>
      <c r="E820" s="3">
        <v>0.77638888888888891</v>
      </c>
      <c r="F820" t="s">
        <v>1753</v>
      </c>
      <c r="G820" t="s">
        <v>1761</v>
      </c>
      <c r="H820" s="4" t="s">
        <v>17</v>
      </c>
      <c r="I820" t="s">
        <v>19</v>
      </c>
      <c r="J820">
        <v>5</v>
      </c>
      <c r="K820" s="13" t="s">
        <v>40</v>
      </c>
      <c r="L820" t="s">
        <v>99</v>
      </c>
      <c r="M820" s="44">
        <v>40799</v>
      </c>
      <c r="N820" s="44">
        <v>40798</v>
      </c>
      <c r="O820" s="26">
        <v>5</v>
      </c>
      <c r="P820" t="s">
        <v>1760</v>
      </c>
      <c r="Q820" t="s">
        <v>1762</v>
      </c>
      <c r="R820" t="s">
        <v>1763</v>
      </c>
      <c r="S820" t="s">
        <v>831</v>
      </c>
      <c r="T820" s="10">
        <v>70605</v>
      </c>
      <c r="AK820" s="53" t="str">
        <f t="shared" si="52"/>
        <v>07/26/11</v>
      </c>
      <c r="AL820" s="51" t="str">
        <f t="shared" si="53"/>
        <v>11</v>
      </c>
      <c r="AM820" s="51" t="str">
        <f t="shared" si="54"/>
        <v>2011</v>
      </c>
    </row>
    <row r="821" spans="1:39" x14ac:dyDescent="0.25">
      <c r="A821">
        <v>820</v>
      </c>
      <c r="B821" s="6">
        <v>40750</v>
      </c>
      <c r="D821" s="6" t="str">
        <f t="shared" si="55"/>
        <v>Tue</v>
      </c>
      <c r="E821" s="3">
        <v>0.78055555555555556</v>
      </c>
      <c r="F821" t="s">
        <v>1754</v>
      </c>
      <c r="G821" t="s">
        <v>1772</v>
      </c>
      <c r="H821" s="4" t="s">
        <v>17</v>
      </c>
      <c r="I821" t="s">
        <v>19</v>
      </c>
      <c r="J821">
        <v>5</v>
      </c>
      <c r="K821" s="13" t="s">
        <v>40</v>
      </c>
      <c r="L821" t="s">
        <v>269</v>
      </c>
      <c r="M821" s="44">
        <v>40754</v>
      </c>
      <c r="N821" s="44">
        <v>40753</v>
      </c>
      <c r="O821" s="26">
        <v>9</v>
      </c>
      <c r="P821" t="s">
        <v>1764</v>
      </c>
      <c r="Q821" t="s">
        <v>1765</v>
      </c>
      <c r="R821" t="s">
        <v>1766</v>
      </c>
      <c r="S821" t="s">
        <v>845</v>
      </c>
      <c r="T821" s="11" t="s">
        <v>1767</v>
      </c>
      <c r="AK821" s="53" t="str">
        <f t="shared" si="52"/>
        <v>07/26/11</v>
      </c>
      <c r="AL821" s="51" t="str">
        <f t="shared" si="53"/>
        <v>11</v>
      </c>
      <c r="AM821" s="51" t="str">
        <f t="shared" si="54"/>
        <v>2011</v>
      </c>
    </row>
    <row r="822" spans="1:39" x14ac:dyDescent="0.25">
      <c r="A822">
        <v>821</v>
      </c>
      <c r="B822" s="6">
        <v>40750</v>
      </c>
      <c r="D822" s="6" t="str">
        <f t="shared" si="55"/>
        <v>Tue</v>
      </c>
      <c r="E822" s="3">
        <v>2.7083333333333334E-2</v>
      </c>
      <c r="F822" t="s">
        <v>1755</v>
      </c>
      <c r="G822" t="s">
        <v>1773</v>
      </c>
      <c r="H822" s="4" t="s">
        <v>17</v>
      </c>
      <c r="I822" t="s">
        <v>19</v>
      </c>
      <c r="J822">
        <v>5</v>
      </c>
      <c r="K822" s="14" t="s">
        <v>93</v>
      </c>
      <c r="L822" t="s">
        <v>172</v>
      </c>
      <c r="M822" s="8" t="s">
        <v>1774</v>
      </c>
      <c r="O822" s="26">
        <v>3</v>
      </c>
      <c r="P822" t="s">
        <v>1768</v>
      </c>
      <c r="Q822" t="s">
        <v>1769</v>
      </c>
      <c r="R822" t="s">
        <v>1770</v>
      </c>
      <c r="S822" t="s">
        <v>1771</v>
      </c>
      <c r="T822" s="10">
        <v>89031</v>
      </c>
      <c r="AK822" s="53" t="str">
        <f t="shared" si="52"/>
        <v>07/26/11</v>
      </c>
      <c r="AL822" s="51" t="str">
        <f t="shared" si="53"/>
        <v>11</v>
      </c>
      <c r="AM822" s="51" t="str">
        <f t="shared" si="54"/>
        <v>2011</v>
      </c>
    </row>
    <row r="823" spans="1:39" x14ac:dyDescent="0.25">
      <c r="A823">
        <v>822</v>
      </c>
      <c r="B823" s="6">
        <v>40750</v>
      </c>
      <c r="D823" s="6" t="str">
        <f t="shared" si="55"/>
        <v>Tue</v>
      </c>
      <c r="E823" s="3">
        <v>3.0555555555555555E-2</v>
      </c>
      <c r="F823" t="s">
        <v>284</v>
      </c>
      <c r="G823" t="s">
        <v>1290</v>
      </c>
      <c r="H823" s="4" t="s">
        <v>17</v>
      </c>
      <c r="I823" t="s">
        <v>19</v>
      </c>
      <c r="J823">
        <v>5</v>
      </c>
      <c r="K823" s="14" t="s">
        <v>93</v>
      </c>
      <c r="L823" t="s">
        <v>90</v>
      </c>
      <c r="O823" s="26">
        <v>8</v>
      </c>
      <c r="P823" t="s">
        <v>500</v>
      </c>
      <c r="Q823" t="s">
        <v>501</v>
      </c>
      <c r="R823" t="s">
        <v>502</v>
      </c>
      <c r="S823" t="s">
        <v>819</v>
      </c>
      <c r="T823" s="10">
        <v>43055</v>
      </c>
      <c r="AK823" s="53" t="str">
        <f t="shared" si="52"/>
        <v>07/26/11</v>
      </c>
      <c r="AL823" s="51" t="str">
        <f t="shared" si="53"/>
        <v>11</v>
      </c>
      <c r="AM823" s="51" t="str">
        <f t="shared" si="54"/>
        <v>2011</v>
      </c>
    </row>
    <row r="824" spans="1:39" x14ac:dyDescent="0.25">
      <c r="A824">
        <v>823</v>
      </c>
      <c r="B824" s="6">
        <v>40751</v>
      </c>
      <c r="D824" s="6" t="str">
        <f t="shared" si="55"/>
        <v>Wed</v>
      </c>
      <c r="E824" s="3">
        <v>0.75694444444444453</v>
      </c>
      <c r="F824" t="s">
        <v>1548</v>
      </c>
      <c r="G824" t="s">
        <v>1536</v>
      </c>
      <c r="H824" s="4" t="s">
        <v>17</v>
      </c>
      <c r="I824" t="s">
        <v>19</v>
      </c>
      <c r="J824">
        <v>5</v>
      </c>
      <c r="K824" s="13" t="s">
        <v>40</v>
      </c>
      <c r="L824" t="s">
        <v>1537</v>
      </c>
      <c r="M824" s="33" t="s">
        <v>55</v>
      </c>
      <c r="N824" s="33" t="s">
        <v>55</v>
      </c>
      <c r="O824" s="26">
        <v>6</v>
      </c>
      <c r="P824" t="s">
        <v>1549</v>
      </c>
      <c r="Q824" t="s">
        <v>1550</v>
      </c>
      <c r="R824" t="s">
        <v>1551</v>
      </c>
      <c r="S824">
        <v>55100</v>
      </c>
      <c r="T824" t="s">
        <v>1338</v>
      </c>
      <c r="AK824" s="53" t="str">
        <f t="shared" si="52"/>
        <v>07/27/11</v>
      </c>
      <c r="AL824" s="51" t="str">
        <f t="shared" si="53"/>
        <v>11</v>
      </c>
      <c r="AM824" s="51" t="str">
        <f t="shared" si="54"/>
        <v>2011</v>
      </c>
    </row>
    <row r="825" spans="1:39" x14ac:dyDescent="0.25">
      <c r="A825">
        <v>824</v>
      </c>
      <c r="B825" s="6">
        <v>40751</v>
      </c>
      <c r="D825" s="6" t="str">
        <f t="shared" si="55"/>
        <v>Wed</v>
      </c>
      <c r="E825" s="3">
        <v>0.7597222222222223</v>
      </c>
      <c r="F825" t="s">
        <v>1143</v>
      </c>
      <c r="G825" t="s">
        <v>1037</v>
      </c>
      <c r="H825" s="4" t="s">
        <v>17</v>
      </c>
      <c r="I825" t="s">
        <v>19</v>
      </c>
      <c r="J825">
        <v>5</v>
      </c>
      <c r="K825" s="13" t="s">
        <v>40</v>
      </c>
      <c r="L825" t="s">
        <v>114</v>
      </c>
      <c r="M825" s="33" t="s">
        <v>55</v>
      </c>
      <c r="N825" s="33" t="s">
        <v>55</v>
      </c>
      <c r="O825" s="26">
        <v>3</v>
      </c>
      <c r="P825" t="s">
        <v>1148</v>
      </c>
      <c r="Q825" t="s">
        <v>1149</v>
      </c>
      <c r="R825" t="s">
        <v>1150</v>
      </c>
      <c r="S825" t="s">
        <v>837</v>
      </c>
      <c r="T825">
        <v>18519</v>
      </c>
      <c r="AK825" s="53" t="str">
        <f t="shared" si="52"/>
        <v>07/27/11</v>
      </c>
      <c r="AL825" s="51" t="str">
        <f t="shared" si="53"/>
        <v>11</v>
      </c>
      <c r="AM825" s="51" t="str">
        <f t="shared" si="54"/>
        <v>2011</v>
      </c>
    </row>
    <row r="826" spans="1:39" x14ac:dyDescent="0.25">
      <c r="A826">
        <v>825</v>
      </c>
      <c r="B826" s="6">
        <v>40757</v>
      </c>
      <c r="D826" s="6" t="str">
        <f t="shared" si="55"/>
        <v>Tue</v>
      </c>
      <c r="E826" s="3">
        <v>0.77708333333333324</v>
      </c>
      <c r="F826" t="s">
        <v>1775</v>
      </c>
      <c r="G826" t="s">
        <v>1787</v>
      </c>
      <c r="H826" s="4" t="s">
        <v>17</v>
      </c>
      <c r="I826" t="s">
        <v>19</v>
      </c>
      <c r="J826">
        <v>5</v>
      </c>
      <c r="K826" s="13" t="s">
        <v>40</v>
      </c>
      <c r="L826" t="s">
        <v>84</v>
      </c>
      <c r="M826" s="34">
        <v>40780</v>
      </c>
      <c r="O826" s="26">
        <v>4</v>
      </c>
      <c r="P826" t="s">
        <v>1786</v>
      </c>
      <c r="Q826" t="s">
        <v>1788</v>
      </c>
      <c r="R826" t="s">
        <v>1789</v>
      </c>
      <c r="S826" t="s">
        <v>828</v>
      </c>
      <c r="T826" s="10">
        <v>38053</v>
      </c>
      <c r="AK826" s="53" t="str">
        <f t="shared" si="52"/>
        <v>08/02/11</v>
      </c>
      <c r="AL826" s="51" t="str">
        <f t="shared" si="53"/>
        <v>11</v>
      </c>
      <c r="AM826" s="51" t="str">
        <f t="shared" si="54"/>
        <v>2011</v>
      </c>
    </row>
    <row r="827" spans="1:39" x14ac:dyDescent="0.25">
      <c r="A827">
        <v>826</v>
      </c>
      <c r="B827" s="6">
        <v>40757</v>
      </c>
      <c r="D827" s="6" t="str">
        <f t="shared" si="55"/>
        <v>Tue</v>
      </c>
      <c r="E827" s="3">
        <v>0.77708333333333324</v>
      </c>
      <c r="F827" t="s">
        <v>1548</v>
      </c>
      <c r="G827" t="s">
        <v>1536</v>
      </c>
      <c r="H827" s="4" t="s">
        <v>17</v>
      </c>
      <c r="I827" t="s">
        <v>19</v>
      </c>
      <c r="J827">
        <v>5</v>
      </c>
      <c r="K827" s="13" t="s">
        <v>40</v>
      </c>
      <c r="L827" t="s">
        <v>1537</v>
      </c>
      <c r="M827" s="33" t="s">
        <v>55</v>
      </c>
      <c r="N827" s="33" t="s">
        <v>55</v>
      </c>
      <c r="O827" s="26">
        <v>6</v>
      </c>
      <c r="P827" t="s">
        <v>1549</v>
      </c>
      <c r="Q827" t="s">
        <v>1550</v>
      </c>
      <c r="R827" t="s">
        <v>1551</v>
      </c>
      <c r="S827">
        <v>55100</v>
      </c>
      <c r="T827" t="s">
        <v>1338</v>
      </c>
      <c r="AK827" s="53" t="str">
        <f t="shared" si="52"/>
        <v>08/02/11</v>
      </c>
      <c r="AL827" s="51" t="str">
        <f t="shared" si="53"/>
        <v>11</v>
      </c>
      <c r="AM827" s="51" t="str">
        <f t="shared" si="54"/>
        <v>2011</v>
      </c>
    </row>
    <row r="828" spans="1:39" x14ac:dyDescent="0.25">
      <c r="A828">
        <v>827</v>
      </c>
      <c r="B828" s="6">
        <v>40757</v>
      </c>
      <c r="D828" s="6" t="str">
        <f t="shared" si="55"/>
        <v>Tue</v>
      </c>
      <c r="E828" s="3">
        <v>0.8569444444444444</v>
      </c>
      <c r="F828" t="s">
        <v>1776</v>
      </c>
      <c r="H828" s="4" t="s">
        <v>17</v>
      </c>
      <c r="I828" t="s">
        <v>19</v>
      </c>
      <c r="J828">
        <v>5</v>
      </c>
      <c r="K828" s="12" t="s">
        <v>26</v>
      </c>
      <c r="L828" t="s">
        <v>65</v>
      </c>
      <c r="O828" s="26">
        <v>1</v>
      </c>
      <c r="AK828" s="53" t="str">
        <f t="shared" si="52"/>
        <v>08/02/11</v>
      </c>
      <c r="AL828" s="51" t="str">
        <f t="shared" si="53"/>
        <v>11</v>
      </c>
      <c r="AM828" s="51" t="str">
        <f t="shared" si="54"/>
        <v>2011</v>
      </c>
    </row>
    <row r="829" spans="1:39" x14ac:dyDescent="0.25">
      <c r="A829">
        <v>828</v>
      </c>
      <c r="B829" s="6">
        <v>40757</v>
      </c>
      <c r="D829" s="6" t="str">
        <f t="shared" si="55"/>
        <v>Tue</v>
      </c>
      <c r="E829" s="3">
        <v>0.86041666666666661</v>
      </c>
      <c r="F829" t="s">
        <v>1790</v>
      </c>
      <c r="G829" t="s">
        <v>923</v>
      </c>
      <c r="H829" s="4" t="s">
        <v>17</v>
      </c>
      <c r="I829" t="s">
        <v>19</v>
      </c>
      <c r="J829">
        <v>5</v>
      </c>
      <c r="K829" s="12" t="s">
        <v>26</v>
      </c>
      <c r="L829" t="s">
        <v>1777</v>
      </c>
      <c r="M829" s="33" t="s">
        <v>55</v>
      </c>
      <c r="N829" s="33" t="s">
        <v>55</v>
      </c>
      <c r="O829" s="26">
        <v>0</v>
      </c>
      <c r="P829" t="s">
        <v>469</v>
      </c>
      <c r="Q829" t="s">
        <v>470</v>
      </c>
      <c r="R829" t="s">
        <v>471</v>
      </c>
      <c r="S829" t="s">
        <v>844</v>
      </c>
      <c r="T829" s="10">
        <v>55363</v>
      </c>
      <c r="AK829" s="53" t="str">
        <f t="shared" si="52"/>
        <v>08/02/11</v>
      </c>
      <c r="AL829" s="51" t="str">
        <f t="shared" si="53"/>
        <v>11</v>
      </c>
      <c r="AM829" s="51" t="str">
        <f t="shared" si="54"/>
        <v>2011</v>
      </c>
    </row>
    <row r="830" spans="1:39" x14ac:dyDescent="0.25">
      <c r="A830">
        <v>829</v>
      </c>
      <c r="B830" s="6">
        <v>40757</v>
      </c>
      <c r="D830" s="6" t="str">
        <f t="shared" si="55"/>
        <v>Tue</v>
      </c>
      <c r="E830" s="3">
        <v>0.8618055555555556</v>
      </c>
      <c r="F830" t="s">
        <v>1155</v>
      </c>
      <c r="G830" t="s">
        <v>1156</v>
      </c>
      <c r="H830" s="4" t="s">
        <v>17</v>
      </c>
      <c r="I830" t="s">
        <v>19</v>
      </c>
      <c r="J830">
        <v>5</v>
      </c>
      <c r="K830" s="12" t="s">
        <v>26</v>
      </c>
      <c r="M830" s="33" t="s">
        <v>55</v>
      </c>
      <c r="N830" s="33" t="s">
        <v>55</v>
      </c>
      <c r="O830" s="26">
        <v>0</v>
      </c>
      <c r="P830" t="s">
        <v>1163</v>
      </c>
      <c r="Q830" t="s">
        <v>1164</v>
      </c>
      <c r="R830" t="s">
        <v>1165</v>
      </c>
      <c r="S830" t="s">
        <v>832</v>
      </c>
      <c r="T830">
        <v>52405</v>
      </c>
      <c r="AK830" s="53" t="str">
        <f t="shared" si="52"/>
        <v>08/02/11</v>
      </c>
      <c r="AL830" s="51" t="str">
        <f t="shared" si="53"/>
        <v>11</v>
      </c>
      <c r="AM830" s="51" t="str">
        <f t="shared" si="54"/>
        <v>2011</v>
      </c>
    </row>
    <row r="831" spans="1:39" x14ac:dyDescent="0.25">
      <c r="A831">
        <v>830</v>
      </c>
      <c r="B831" s="6">
        <v>40758</v>
      </c>
      <c r="D831" s="6" t="str">
        <f t="shared" si="55"/>
        <v>Wed</v>
      </c>
      <c r="E831" s="3">
        <v>0.85555555555555562</v>
      </c>
      <c r="F831" t="s">
        <v>61</v>
      </c>
      <c r="G831" t="s">
        <v>1539</v>
      </c>
      <c r="H831" s="4" t="s">
        <v>1401</v>
      </c>
      <c r="I831" t="s">
        <v>1115</v>
      </c>
      <c r="J831">
        <v>75</v>
      </c>
      <c r="K831" s="50" t="s">
        <v>1515</v>
      </c>
      <c r="L831" t="s">
        <v>63</v>
      </c>
      <c r="M831" s="33" t="s">
        <v>55</v>
      </c>
      <c r="N831" s="33" t="s">
        <v>55</v>
      </c>
      <c r="P831" t="s">
        <v>1807</v>
      </c>
      <c r="Q831" t="s">
        <v>1808</v>
      </c>
      <c r="R831" t="s">
        <v>1809</v>
      </c>
      <c r="S831" t="s">
        <v>818</v>
      </c>
      <c r="T831">
        <v>24580</v>
      </c>
      <c r="AK831" s="53" t="str">
        <f t="shared" si="52"/>
        <v>08/03/11</v>
      </c>
      <c r="AL831" s="51" t="str">
        <f t="shared" si="53"/>
        <v>11</v>
      </c>
      <c r="AM831" s="51" t="str">
        <f t="shared" si="54"/>
        <v>2011</v>
      </c>
    </row>
    <row r="832" spans="1:39" x14ac:dyDescent="0.25">
      <c r="A832">
        <v>831</v>
      </c>
      <c r="B832" s="6">
        <v>40760</v>
      </c>
      <c r="D832" s="6" t="str">
        <f t="shared" si="55"/>
        <v>Fri</v>
      </c>
      <c r="E832" s="3">
        <v>0.78888888888888886</v>
      </c>
      <c r="F832" t="s">
        <v>1778</v>
      </c>
      <c r="H832" s="4" t="s">
        <v>17</v>
      </c>
      <c r="I832" t="s">
        <v>19</v>
      </c>
      <c r="J832">
        <v>5</v>
      </c>
      <c r="K832" s="13" t="s">
        <v>40</v>
      </c>
      <c r="L832" t="s">
        <v>41</v>
      </c>
      <c r="O832" s="26">
        <v>7</v>
      </c>
      <c r="AK832" s="53" t="str">
        <f t="shared" si="52"/>
        <v>08/05/11</v>
      </c>
      <c r="AL832" s="51" t="str">
        <f t="shared" si="53"/>
        <v>11</v>
      </c>
      <c r="AM832" s="51" t="str">
        <f t="shared" si="54"/>
        <v>2011</v>
      </c>
    </row>
    <row r="833" spans="1:39" x14ac:dyDescent="0.25">
      <c r="A833">
        <v>832</v>
      </c>
      <c r="B833" s="6">
        <v>40772</v>
      </c>
      <c r="D833" s="6" t="str">
        <f t="shared" si="55"/>
        <v>Wed</v>
      </c>
      <c r="E833" s="3">
        <v>0.85416666666666663</v>
      </c>
      <c r="F833" t="s">
        <v>1548</v>
      </c>
      <c r="G833" t="s">
        <v>1536</v>
      </c>
      <c r="H833" s="4" t="s">
        <v>17</v>
      </c>
      <c r="I833" t="s">
        <v>19</v>
      </c>
      <c r="J833">
        <v>5</v>
      </c>
      <c r="K833" s="12" t="s">
        <v>26</v>
      </c>
      <c r="L833" t="s">
        <v>1537</v>
      </c>
      <c r="M833" s="33" t="s">
        <v>55</v>
      </c>
      <c r="N833" s="33" t="s">
        <v>55</v>
      </c>
      <c r="O833" s="26">
        <v>6</v>
      </c>
      <c r="P833" t="s">
        <v>1549</v>
      </c>
      <c r="Q833" t="s">
        <v>1550</v>
      </c>
      <c r="R833" t="s">
        <v>1551</v>
      </c>
      <c r="S833">
        <v>55100</v>
      </c>
      <c r="T833" t="s">
        <v>1338</v>
      </c>
      <c r="AK833" s="53" t="str">
        <f t="shared" si="52"/>
        <v>08/17/11</v>
      </c>
      <c r="AL833" s="51" t="str">
        <f t="shared" si="53"/>
        <v>11</v>
      </c>
      <c r="AM833" s="51" t="str">
        <f t="shared" si="54"/>
        <v>2011</v>
      </c>
    </row>
    <row r="834" spans="1:39" x14ac:dyDescent="0.25">
      <c r="A834">
        <v>833</v>
      </c>
      <c r="B834" s="6">
        <v>40772</v>
      </c>
      <c r="D834" s="6" t="str">
        <f t="shared" si="55"/>
        <v>Wed</v>
      </c>
      <c r="E834" s="3">
        <v>0.85555555555555562</v>
      </c>
      <c r="F834" t="s">
        <v>1779</v>
      </c>
      <c r="G834" t="s">
        <v>868</v>
      </c>
      <c r="H834" s="4" t="s">
        <v>17</v>
      </c>
      <c r="I834" t="s">
        <v>19</v>
      </c>
      <c r="J834">
        <v>5</v>
      </c>
      <c r="K834" s="12" t="s">
        <v>26</v>
      </c>
      <c r="L834" t="s">
        <v>1780</v>
      </c>
      <c r="M834" s="35">
        <v>40780</v>
      </c>
      <c r="N834" s="35">
        <v>40788</v>
      </c>
      <c r="O834" s="26">
        <v>5</v>
      </c>
      <c r="P834" t="s">
        <v>1791</v>
      </c>
      <c r="Q834" t="s">
        <v>1792</v>
      </c>
      <c r="R834" t="s">
        <v>1793</v>
      </c>
      <c r="S834" t="s">
        <v>350</v>
      </c>
      <c r="T834" s="10">
        <v>77068</v>
      </c>
      <c r="AK834" s="53" t="str">
        <f t="shared" si="52"/>
        <v>08/17/11</v>
      </c>
      <c r="AL834" s="51" t="str">
        <f t="shared" si="53"/>
        <v>11</v>
      </c>
      <c r="AM834" s="51" t="str">
        <f t="shared" si="54"/>
        <v>2011</v>
      </c>
    </row>
    <row r="835" spans="1:39" x14ac:dyDescent="0.25">
      <c r="A835">
        <v>834</v>
      </c>
      <c r="B835" s="6">
        <v>40772</v>
      </c>
      <c r="D835" s="6" t="str">
        <f t="shared" si="55"/>
        <v>Wed</v>
      </c>
      <c r="E835" s="3">
        <v>0.85763888888888884</v>
      </c>
      <c r="F835" t="s">
        <v>1359</v>
      </c>
      <c r="G835" t="s">
        <v>1360</v>
      </c>
      <c r="H835" s="4" t="s">
        <v>17</v>
      </c>
      <c r="I835" t="s">
        <v>19</v>
      </c>
      <c r="J835">
        <v>5</v>
      </c>
      <c r="K835" s="12" t="s">
        <v>26</v>
      </c>
      <c r="L835" t="s">
        <v>68</v>
      </c>
      <c r="M835" s="33" t="s">
        <v>55</v>
      </c>
      <c r="N835" s="33" t="s">
        <v>55</v>
      </c>
      <c r="O835" s="26">
        <v>4</v>
      </c>
      <c r="P835" t="s">
        <v>1361</v>
      </c>
      <c r="Q835" t="s">
        <v>1362</v>
      </c>
      <c r="R835" t="s">
        <v>1363</v>
      </c>
      <c r="S835" t="s">
        <v>823</v>
      </c>
      <c r="T835">
        <v>41094</v>
      </c>
      <c r="AK835" s="53" t="str">
        <f t="shared" ref="AK835:AK898" si="56">TEXT(B835,"mm/dd/yy")</f>
        <v>08/17/11</v>
      </c>
      <c r="AL835" s="51" t="str">
        <f t="shared" ref="AL835:AL898" si="57">RIGHT(AK835,2)</f>
        <v>11</v>
      </c>
      <c r="AM835" s="51" t="str">
        <f t="shared" ref="AM835:AM898" si="58">CONCATENATE("20",AL835)</f>
        <v>2011</v>
      </c>
    </row>
    <row r="836" spans="1:39" x14ac:dyDescent="0.25">
      <c r="A836">
        <v>835</v>
      </c>
      <c r="B836" s="6">
        <v>40772</v>
      </c>
      <c r="D836" s="6" t="str">
        <f t="shared" si="55"/>
        <v>Wed</v>
      </c>
      <c r="E836" s="3">
        <v>0.85833333333333339</v>
      </c>
      <c r="F836" t="s">
        <v>1601</v>
      </c>
      <c r="G836" t="s">
        <v>1502</v>
      </c>
      <c r="H836" s="4" t="s">
        <v>17</v>
      </c>
      <c r="I836" t="s">
        <v>19</v>
      </c>
      <c r="J836">
        <v>5</v>
      </c>
      <c r="K836" s="12" t="s">
        <v>26</v>
      </c>
      <c r="L836" t="s">
        <v>205</v>
      </c>
      <c r="M836" s="33" t="s">
        <v>55</v>
      </c>
      <c r="N836" s="33" t="s">
        <v>55</v>
      </c>
      <c r="O836" s="26">
        <v>9</v>
      </c>
      <c r="P836" t="s">
        <v>1637</v>
      </c>
      <c r="Q836" t="s">
        <v>1638</v>
      </c>
      <c r="R836" t="s">
        <v>1639</v>
      </c>
      <c r="S836" t="s">
        <v>828</v>
      </c>
      <c r="T836" s="10">
        <v>37066</v>
      </c>
      <c r="AK836" s="53" t="str">
        <f t="shared" si="56"/>
        <v>08/17/11</v>
      </c>
      <c r="AL836" s="51" t="str">
        <f t="shared" si="57"/>
        <v>11</v>
      </c>
      <c r="AM836" s="51" t="str">
        <f t="shared" si="58"/>
        <v>2011</v>
      </c>
    </row>
    <row r="837" spans="1:39" x14ac:dyDescent="0.25">
      <c r="A837">
        <v>836</v>
      </c>
      <c r="B837" s="6">
        <v>40772</v>
      </c>
      <c r="D837" s="6" t="str">
        <f t="shared" si="55"/>
        <v>Wed</v>
      </c>
      <c r="E837" s="3">
        <v>0.85833333333333339</v>
      </c>
      <c r="F837" t="s">
        <v>1781</v>
      </c>
      <c r="G837" t="s">
        <v>1795</v>
      </c>
      <c r="H837" s="4" t="s">
        <v>17</v>
      </c>
      <c r="I837" t="s">
        <v>19</v>
      </c>
      <c r="J837">
        <v>5</v>
      </c>
      <c r="K837" s="12" t="s">
        <v>26</v>
      </c>
      <c r="L837" t="s">
        <v>1782</v>
      </c>
      <c r="M837" s="34">
        <v>40780</v>
      </c>
      <c r="O837" s="26">
        <v>0</v>
      </c>
      <c r="P837" t="s">
        <v>1794</v>
      </c>
      <c r="Q837" t="s">
        <v>1796</v>
      </c>
      <c r="R837" t="s">
        <v>1797</v>
      </c>
      <c r="S837" t="s">
        <v>1798</v>
      </c>
      <c r="T837" s="10">
        <v>80601</v>
      </c>
      <c r="AK837" s="53" t="str">
        <f t="shared" si="56"/>
        <v>08/17/11</v>
      </c>
      <c r="AL837" s="51" t="str">
        <f t="shared" si="57"/>
        <v>11</v>
      </c>
      <c r="AM837" s="51" t="str">
        <f t="shared" si="58"/>
        <v>2011</v>
      </c>
    </row>
    <row r="838" spans="1:39" x14ac:dyDescent="0.25">
      <c r="A838">
        <v>837</v>
      </c>
      <c r="B838" s="6">
        <v>40772</v>
      </c>
      <c r="D838" s="6" t="str">
        <f t="shared" si="55"/>
        <v>Wed</v>
      </c>
      <c r="E838" s="3">
        <v>0.86041666666666661</v>
      </c>
      <c r="F838" t="s">
        <v>91</v>
      </c>
      <c r="G838" t="s">
        <v>1512</v>
      </c>
      <c r="H838" s="4" t="s">
        <v>17</v>
      </c>
      <c r="I838" t="s">
        <v>19</v>
      </c>
      <c r="J838">
        <v>5</v>
      </c>
      <c r="K838" s="12" t="s">
        <v>26</v>
      </c>
      <c r="L838" t="s">
        <v>94</v>
      </c>
      <c r="M838" s="35">
        <v>40780</v>
      </c>
      <c r="N838" s="35">
        <v>40788</v>
      </c>
      <c r="O838" s="26">
        <v>8</v>
      </c>
      <c r="P838" t="s">
        <v>421</v>
      </c>
      <c r="Q838" t="s">
        <v>422</v>
      </c>
      <c r="R838" s="43" t="s">
        <v>423</v>
      </c>
      <c r="S838" t="s">
        <v>830</v>
      </c>
      <c r="T838" s="10">
        <v>48346</v>
      </c>
      <c r="AK838" s="53" t="str">
        <f t="shared" si="56"/>
        <v>08/17/11</v>
      </c>
      <c r="AL838" s="51" t="str">
        <f t="shared" si="57"/>
        <v>11</v>
      </c>
      <c r="AM838" s="51" t="str">
        <f t="shared" si="58"/>
        <v>2011</v>
      </c>
    </row>
    <row r="839" spans="1:39" x14ac:dyDescent="0.25">
      <c r="A839">
        <v>838</v>
      </c>
      <c r="B839" s="6">
        <v>40772</v>
      </c>
      <c r="D839" s="6" t="str">
        <f t="shared" si="55"/>
        <v>Wed</v>
      </c>
      <c r="E839" s="3">
        <v>0.86111111111111116</v>
      </c>
      <c r="F839" t="s">
        <v>1783</v>
      </c>
      <c r="G839" t="s">
        <v>1800</v>
      </c>
      <c r="H839" s="4" t="s">
        <v>17</v>
      </c>
      <c r="I839" t="s">
        <v>19</v>
      </c>
      <c r="J839">
        <v>5</v>
      </c>
      <c r="K839" s="12" t="s">
        <v>26</v>
      </c>
      <c r="L839" t="s">
        <v>122</v>
      </c>
      <c r="M839" s="35">
        <v>40780</v>
      </c>
      <c r="N839" s="35">
        <v>40787</v>
      </c>
      <c r="O839" s="26">
        <v>1</v>
      </c>
      <c r="P839" t="s">
        <v>1799</v>
      </c>
      <c r="Q839" t="s">
        <v>1801</v>
      </c>
      <c r="R839" t="s">
        <v>1802</v>
      </c>
      <c r="S839" t="s">
        <v>822</v>
      </c>
      <c r="T839" s="10">
        <v>2632</v>
      </c>
      <c r="AK839" s="53" t="str">
        <f t="shared" si="56"/>
        <v>08/17/11</v>
      </c>
      <c r="AL839" s="51" t="str">
        <f t="shared" si="57"/>
        <v>11</v>
      </c>
      <c r="AM839" s="51" t="str">
        <f t="shared" si="58"/>
        <v>2011</v>
      </c>
    </row>
    <row r="840" spans="1:39" x14ac:dyDescent="0.25">
      <c r="A840">
        <v>839</v>
      </c>
      <c r="B840" s="6">
        <v>40776</v>
      </c>
      <c r="D840" s="6" t="str">
        <f t="shared" si="55"/>
        <v>Sun</v>
      </c>
      <c r="E840" s="3">
        <v>0.11666666666666665</v>
      </c>
      <c r="F840" t="s">
        <v>42</v>
      </c>
      <c r="G840" t="s">
        <v>856</v>
      </c>
      <c r="H840" s="4" t="s">
        <v>17</v>
      </c>
      <c r="I840" t="s">
        <v>19</v>
      </c>
      <c r="J840">
        <v>5</v>
      </c>
      <c r="K840" s="14" t="s">
        <v>93</v>
      </c>
      <c r="L840" t="s">
        <v>43</v>
      </c>
      <c r="M840" s="33" t="s">
        <v>55</v>
      </c>
      <c r="N840" s="33" t="s">
        <v>55</v>
      </c>
      <c r="O840" s="26">
        <v>8</v>
      </c>
      <c r="P840" t="s">
        <v>417</v>
      </c>
      <c r="Q840" t="s">
        <v>418</v>
      </c>
      <c r="R840" t="s">
        <v>419</v>
      </c>
      <c r="S840" t="s">
        <v>819</v>
      </c>
      <c r="T840" s="10">
        <v>44133</v>
      </c>
      <c r="AK840" s="53" t="str">
        <f t="shared" si="56"/>
        <v>08/21/11</v>
      </c>
      <c r="AL840" s="51" t="str">
        <f t="shared" si="57"/>
        <v>11</v>
      </c>
      <c r="AM840" s="51" t="str">
        <f t="shared" si="58"/>
        <v>2011</v>
      </c>
    </row>
    <row r="841" spans="1:39" x14ac:dyDescent="0.25">
      <c r="A841">
        <v>840</v>
      </c>
      <c r="B841" s="6">
        <v>40776</v>
      </c>
      <c r="D841" s="6" t="str">
        <f t="shared" si="55"/>
        <v>Sun</v>
      </c>
      <c r="E841" s="3">
        <v>0.11805555555555557</v>
      </c>
      <c r="F841" t="s">
        <v>1155</v>
      </c>
      <c r="G841" t="s">
        <v>1156</v>
      </c>
      <c r="H841" s="4" t="s">
        <v>17</v>
      </c>
      <c r="I841" t="s">
        <v>19</v>
      </c>
      <c r="J841">
        <v>5</v>
      </c>
      <c r="K841" s="14" t="s">
        <v>93</v>
      </c>
      <c r="L841" t="s">
        <v>1157</v>
      </c>
      <c r="M841" s="33" t="s">
        <v>55</v>
      </c>
      <c r="N841" s="33" t="s">
        <v>55</v>
      </c>
      <c r="O841" s="26">
        <v>0</v>
      </c>
      <c r="P841" t="s">
        <v>1163</v>
      </c>
      <c r="Q841" t="s">
        <v>1164</v>
      </c>
      <c r="R841" t="s">
        <v>1165</v>
      </c>
      <c r="S841" t="s">
        <v>832</v>
      </c>
      <c r="T841">
        <v>52405</v>
      </c>
      <c r="AK841" s="53" t="str">
        <f t="shared" si="56"/>
        <v>08/21/11</v>
      </c>
      <c r="AL841" s="51" t="str">
        <f t="shared" si="57"/>
        <v>11</v>
      </c>
      <c r="AM841" s="51" t="str">
        <f t="shared" si="58"/>
        <v>2011</v>
      </c>
    </row>
    <row r="842" spans="1:39" x14ac:dyDescent="0.25">
      <c r="A842">
        <v>841</v>
      </c>
      <c r="B842" s="6">
        <v>40776</v>
      </c>
      <c r="D842" s="6" t="str">
        <f t="shared" si="55"/>
        <v>Sun</v>
      </c>
      <c r="E842" s="3">
        <v>0.11875000000000001</v>
      </c>
      <c r="F842" t="s">
        <v>1810</v>
      </c>
      <c r="G842" t="s">
        <v>868</v>
      </c>
      <c r="H842" s="4" t="s">
        <v>17</v>
      </c>
      <c r="I842" t="s">
        <v>19</v>
      </c>
      <c r="J842">
        <v>5</v>
      </c>
      <c r="K842" s="14" t="s">
        <v>93</v>
      </c>
      <c r="L842" t="s">
        <v>1784</v>
      </c>
      <c r="M842" s="35">
        <v>40786</v>
      </c>
      <c r="N842" s="35">
        <v>40785</v>
      </c>
      <c r="O842" s="26">
        <v>0</v>
      </c>
      <c r="P842" t="s">
        <v>1811</v>
      </c>
      <c r="Q842" t="s">
        <v>1812</v>
      </c>
      <c r="R842" t="s">
        <v>1813</v>
      </c>
      <c r="S842" t="s">
        <v>844</v>
      </c>
      <c r="T842" s="10">
        <v>56029</v>
      </c>
      <c r="AK842" s="53" t="str">
        <f t="shared" si="56"/>
        <v>08/21/11</v>
      </c>
      <c r="AL842" s="51" t="str">
        <f t="shared" si="57"/>
        <v>11</v>
      </c>
      <c r="AM842" s="51" t="str">
        <f t="shared" si="58"/>
        <v>2011</v>
      </c>
    </row>
    <row r="843" spans="1:39" x14ac:dyDescent="0.25">
      <c r="A843">
        <v>842</v>
      </c>
      <c r="B843" s="6">
        <v>40776</v>
      </c>
      <c r="D843" s="6" t="str">
        <f t="shared" si="55"/>
        <v>Sun</v>
      </c>
      <c r="E843" s="3">
        <v>0.11944444444444445</v>
      </c>
      <c r="F843" t="s">
        <v>1735</v>
      </c>
      <c r="G843" t="s">
        <v>1748</v>
      </c>
      <c r="H843" s="4" t="s">
        <v>17</v>
      </c>
      <c r="I843" t="s">
        <v>19</v>
      </c>
      <c r="J843">
        <v>5</v>
      </c>
      <c r="K843" s="14" t="s">
        <v>93</v>
      </c>
      <c r="L843" t="s">
        <v>172</v>
      </c>
      <c r="M843" s="34">
        <v>40780</v>
      </c>
      <c r="O843" s="26">
        <v>4</v>
      </c>
      <c r="P843" t="s">
        <v>1747</v>
      </c>
      <c r="Q843" t="s">
        <v>1749</v>
      </c>
      <c r="R843" t="s">
        <v>1750</v>
      </c>
      <c r="S843" t="s">
        <v>931</v>
      </c>
      <c r="T843" s="10">
        <v>35244</v>
      </c>
      <c r="AK843" s="53" t="str">
        <f t="shared" si="56"/>
        <v>08/21/11</v>
      </c>
      <c r="AL843" s="51" t="str">
        <f t="shared" si="57"/>
        <v>11</v>
      </c>
      <c r="AM843" s="51" t="str">
        <f t="shared" si="58"/>
        <v>2011</v>
      </c>
    </row>
    <row r="844" spans="1:39" x14ac:dyDescent="0.25">
      <c r="A844">
        <v>843</v>
      </c>
      <c r="B844" s="6">
        <v>40776</v>
      </c>
      <c r="D844" s="6" t="str">
        <f t="shared" si="55"/>
        <v>Sun</v>
      </c>
      <c r="E844" s="3">
        <v>0.12013888888888889</v>
      </c>
      <c r="F844" t="s">
        <v>1775</v>
      </c>
      <c r="G844" t="s">
        <v>1787</v>
      </c>
      <c r="H844" s="4" t="s">
        <v>17</v>
      </c>
      <c r="I844" t="s">
        <v>19</v>
      </c>
      <c r="J844">
        <v>5</v>
      </c>
      <c r="K844" s="14" t="s">
        <v>93</v>
      </c>
      <c r="L844" s="3" t="s">
        <v>84</v>
      </c>
      <c r="M844" s="34">
        <v>40780</v>
      </c>
      <c r="O844" s="26">
        <v>4</v>
      </c>
      <c r="P844" t="s">
        <v>1786</v>
      </c>
      <c r="Q844" t="s">
        <v>1788</v>
      </c>
      <c r="R844" t="s">
        <v>1789</v>
      </c>
      <c r="S844" t="s">
        <v>828</v>
      </c>
      <c r="T844" s="10">
        <v>38053</v>
      </c>
      <c r="AK844" s="53" t="str">
        <f t="shared" si="56"/>
        <v>08/21/11</v>
      </c>
      <c r="AL844" s="51" t="str">
        <f t="shared" si="57"/>
        <v>11</v>
      </c>
      <c r="AM844" s="51" t="str">
        <f t="shared" si="58"/>
        <v>2011</v>
      </c>
    </row>
    <row r="845" spans="1:39" x14ac:dyDescent="0.25">
      <c r="A845">
        <v>844</v>
      </c>
      <c r="B845" s="6">
        <v>40779</v>
      </c>
      <c r="D845" s="6" t="str">
        <f t="shared" si="55"/>
        <v>Wed</v>
      </c>
      <c r="E845" s="3">
        <v>0.70000000000000007</v>
      </c>
      <c r="F845" t="s">
        <v>1785</v>
      </c>
      <c r="G845" t="s">
        <v>1804</v>
      </c>
      <c r="H845" s="4" t="s">
        <v>17</v>
      </c>
      <c r="I845" t="s">
        <v>19</v>
      </c>
      <c r="J845">
        <v>5</v>
      </c>
      <c r="K845" s="14" t="s">
        <v>93</v>
      </c>
      <c r="L845" t="s">
        <v>164</v>
      </c>
      <c r="M845" s="35">
        <v>40780</v>
      </c>
      <c r="N845" s="35">
        <v>40795</v>
      </c>
      <c r="O845" s="26">
        <v>8</v>
      </c>
      <c r="P845" t="s">
        <v>1803</v>
      </c>
      <c r="Q845" t="s">
        <v>1805</v>
      </c>
      <c r="R845" t="s">
        <v>1806</v>
      </c>
      <c r="S845" t="s">
        <v>819</v>
      </c>
      <c r="T845" s="10">
        <v>45011</v>
      </c>
      <c r="AK845" s="53" t="str">
        <f t="shared" si="56"/>
        <v>08/24/11</v>
      </c>
      <c r="AL845" s="51" t="str">
        <f t="shared" si="57"/>
        <v>11</v>
      </c>
      <c r="AM845" s="51" t="str">
        <f t="shared" si="58"/>
        <v>2011</v>
      </c>
    </row>
    <row r="846" spans="1:39" x14ac:dyDescent="0.25">
      <c r="A846">
        <v>845</v>
      </c>
      <c r="B846" s="6">
        <v>40779</v>
      </c>
      <c r="D846" s="6" t="str">
        <f t="shared" si="55"/>
        <v>Wed</v>
      </c>
      <c r="E846" s="3">
        <v>0.70277777777777783</v>
      </c>
      <c r="F846" t="s">
        <v>73</v>
      </c>
      <c r="G846" t="s">
        <v>992</v>
      </c>
      <c r="H846" s="4" t="s">
        <v>17</v>
      </c>
      <c r="I846" t="s">
        <v>19</v>
      </c>
      <c r="J846">
        <v>5</v>
      </c>
      <c r="K846" s="14" t="s">
        <v>93</v>
      </c>
      <c r="L846" t="s">
        <v>74</v>
      </c>
      <c r="M846" s="33" t="s">
        <v>55</v>
      </c>
      <c r="N846" s="33" t="s">
        <v>55</v>
      </c>
      <c r="O846" s="26">
        <v>7</v>
      </c>
      <c r="P846" t="s">
        <v>774</v>
      </c>
      <c r="Q846" t="s">
        <v>775</v>
      </c>
      <c r="R846" t="s">
        <v>776</v>
      </c>
      <c r="S846" t="s">
        <v>825</v>
      </c>
      <c r="T846" s="10">
        <v>59047</v>
      </c>
      <c r="AK846" s="53" t="str">
        <f t="shared" si="56"/>
        <v>08/24/11</v>
      </c>
      <c r="AL846" s="51" t="str">
        <f t="shared" si="57"/>
        <v>11</v>
      </c>
      <c r="AM846" s="51" t="str">
        <f t="shared" si="58"/>
        <v>2011</v>
      </c>
    </row>
    <row r="847" spans="1:39" x14ac:dyDescent="0.25">
      <c r="A847">
        <v>846</v>
      </c>
      <c r="B847" s="6">
        <v>40781</v>
      </c>
      <c r="D847" s="6" t="str">
        <f t="shared" si="55"/>
        <v>Fri</v>
      </c>
      <c r="E847" s="3">
        <v>0.6694444444444444</v>
      </c>
      <c r="F847" t="s">
        <v>1785</v>
      </c>
      <c r="G847" t="s">
        <v>856</v>
      </c>
      <c r="H847" s="4" t="s">
        <v>17</v>
      </c>
      <c r="I847" t="s">
        <v>19</v>
      </c>
      <c r="J847">
        <v>5</v>
      </c>
      <c r="K847" s="14" t="s">
        <v>93</v>
      </c>
      <c r="L847" t="s">
        <v>164</v>
      </c>
      <c r="M847" s="35">
        <v>40780</v>
      </c>
      <c r="N847" s="35">
        <v>40795</v>
      </c>
      <c r="O847" s="26">
        <v>8</v>
      </c>
      <c r="P847" t="s">
        <v>1803</v>
      </c>
      <c r="Q847" t="s">
        <v>1805</v>
      </c>
      <c r="R847" t="s">
        <v>1806</v>
      </c>
      <c r="S847" t="s">
        <v>819</v>
      </c>
      <c r="T847" s="10">
        <v>45011</v>
      </c>
      <c r="AK847" s="53" t="str">
        <f t="shared" si="56"/>
        <v>08/26/11</v>
      </c>
      <c r="AL847" s="51" t="str">
        <f t="shared" si="57"/>
        <v>11</v>
      </c>
      <c r="AM847" s="51" t="str">
        <f t="shared" si="58"/>
        <v>2011</v>
      </c>
    </row>
    <row r="848" spans="1:39" x14ac:dyDescent="0.25">
      <c r="A848">
        <v>847</v>
      </c>
      <c r="B848" s="6">
        <v>40781</v>
      </c>
      <c r="D848" s="6" t="str">
        <f t="shared" si="55"/>
        <v>Fri</v>
      </c>
      <c r="E848" s="3">
        <v>0.67152777777777783</v>
      </c>
      <c r="F848" t="s">
        <v>1602</v>
      </c>
      <c r="G848" t="s">
        <v>1641</v>
      </c>
      <c r="H848" s="4" t="s">
        <v>17</v>
      </c>
      <c r="I848" t="s">
        <v>19</v>
      </c>
      <c r="J848">
        <v>5</v>
      </c>
      <c r="K848" s="14" t="s">
        <v>93</v>
      </c>
      <c r="L848" t="s">
        <v>1816</v>
      </c>
      <c r="M848" s="33" t="s">
        <v>55</v>
      </c>
      <c r="N848" s="33" t="s">
        <v>55</v>
      </c>
      <c r="O848" s="26">
        <v>5</v>
      </c>
      <c r="P848" t="s">
        <v>1640</v>
      </c>
      <c r="Q848" t="s">
        <v>1642</v>
      </c>
      <c r="R848" t="s">
        <v>1643</v>
      </c>
      <c r="S848" t="s">
        <v>350</v>
      </c>
      <c r="T848" s="10">
        <v>75762</v>
      </c>
      <c r="AK848" s="53" t="str">
        <f t="shared" si="56"/>
        <v>08/26/11</v>
      </c>
      <c r="AL848" s="51" t="str">
        <f t="shared" si="57"/>
        <v>11</v>
      </c>
      <c r="AM848" s="51" t="str">
        <f t="shared" si="58"/>
        <v>2011</v>
      </c>
    </row>
    <row r="849" spans="1:39" x14ac:dyDescent="0.25">
      <c r="A849">
        <v>848</v>
      </c>
      <c r="B849" s="6">
        <v>40781</v>
      </c>
      <c r="D849" s="6" t="str">
        <f t="shared" si="55"/>
        <v>Fri</v>
      </c>
      <c r="E849" s="3">
        <v>0.67152777777777783</v>
      </c>
      <c r="F849" t="s">
        <v>196</v>
      </c>
      <c r="G849" t="s">
        <v>983</v>
      </c>
      <c r="H849" s="4" t="s">
        <v>17</v>
      </c>
      <c r="I849" t="s">
        <v>19</v>
      </c>
      <c r="J849">
        <v>5</v>
      </c>
      <c r="K849" s="14" t="s">
        <v>93</v>
      </c>
      <c r="L849" t="s">
        <v>197</v>
      </c>
      <c r="M849" s="33" t="s">
        <v>55</v>
      </c>
      <c r="N849" s="33" t="s">
        <v>55</v>
      </c>
      <c r="O849" s="26">
        <v>8</v>
      </c>
      <c r="P849" t="s">
        <v>715</v>
      </c>
      <c r="Q849" t="s">
        <v>716</v>
      </c>
      <c r="R849" t="s">
        <v>717</v>
      </c>
      <c r="S849" t="s">
        <v>837</v>
      </c>
      <c r="T849" s="10" t="s">
        <v>718</v>
      </c>
      <c r="AK849" s="53" t="str">
        <f t="shared" si="56"/>
        <v>08/26/11</v>
      </c>
      <c r="AL849" s="51" t="str">
        <f t="shared" si="57"/>
        <v>11</v>
      </c>
      <c r="AM849" s="51" t="str">
        <f t="shared" si="58"/>
        <v>2011</v>
      </c>
    </row>
    <row r="850" spans="1:39" x14ac:dyDescent="0.25">
      <c r="A850">
        <v>849</v>
      </c>
      <c r="B850" s="6">
        <v>40781</v>
      </c>
      <c r="D850" s="6" t="str">
        <f t="shared" si="55"/>
        <v>Fri</v>
      </c>
      <c r="E850" s="3">
        <v>0.67361111111111116</v>
      </c>
      <c r="F850" t="s">
        <v>1817</v>
      </c>
      <c r="G850" t="s">
        <v>1844</v>
      </c>
      <c r="H850" s="4" t="s">
        <v>17</v>
      </c>
      <c r="I850" t="s">
        <v>19</v>
      </c>
      <c r="J850">
        <v>5</v>
      </c>
      <c r="K850" s="14" t="s">
        <v>93</v>
      </c>
      <c r="L850" t="s">
        <v>99</v>
      </c>
      <c r="M850" s="34"/>
      <c r="O850" s="26">
        <v>5</v>
      </c>
      <c r="P850" t="s">
        <v>1838</v>
      </c>
      <c r="Q850" t="s">
        <v>1839</v>
      </c>
      <c r="R850" t="s">
        <v>1840</v>
      </c>
      <c r="S850" t="s">
        <v>350</v>
      </c>
      <c r="T850" s="10">
        <v>77478</v>
      </c>
      <c r="AK850" s="53" t="str">
        <f t="shared" si="56"/>
        <v>08/26/11</v>
      </c>
      <c r="AL850" s="51" t="str">
        <f t="shared" si="57"/>
        <v>11</v>
      </c>
      <c r="AM850" s="51" t="str">
        <f t="shared" si="58"/>
        <v>2011</v>
      </c>
    </row>
    <row r="851" spans="1:39" x14ac:dyDescent="0.25">
      <c r="A851">
        <v>850</v>
      </c>
      <c r="B851" s="6">
        <v>40781</v>
      </c>
      <c r="D851" s="6" t="str">
        <f t="shared" ref="D851:D860" si="59">TEXT(WEEKDAY(B851),"ddd")</f>
        <v>Fri</v>
      </c>
      <c r="E851" s="3">
        <v>0.6743055555555556</v>
      </c>
      <c r="F851" t="s">
        <v>1775</v>
      </c>
      <c r="G851" t="s">
        <v>1787</v>
      </c>
      <c r="H851" s="4" t="s">
        <v>17</v>
      </c>
      <c r="I851" t="s">
        <v>19</v>
      </c>
      <c r="J851">
        <v>5</v>
      </c>
      <c r="K851" s="14" t="s">
        <v>93</v>
      </c>
      <c r="L851" t="s">
        <v>84</v>
      </c>
      <c r="O851" s="26">
        <v>4</v>
      </c>
      <c r="P851" t="s">
        <v>1786</v>
      </c>
      <c r="Q851" t="s">
        <v>1788</v>
      </c>
      <c r="R851" t="s">
        <v>1789</v>
      </c>
      <c r="S851" t="s">
        <v>828</v>
      </c>
      <c r="T851" s="10">
        <v>38053</v>
      </c>
      <c r="AK851" s="53" t="str">
        <f t="shared" si="56"/>
        <v>08/26/11</v>
      </c>
      <c r="AL851" s="51" t="str">
        <f t="shared" si="57"/>
        <v>11</v>
      </c>
      <c r="AM851" s="51" t="str">
        <f t="shared" si="58"/>
        <v>2011</v>
      </c>
    </row>
    <row r="852" spans="1:39" x14ac:dyDescent="0.25">
      <c r="A852">
        <v>851</v>
      </c>
      <c r="B852" s="6">
        <v>40781</v>
      </c>
      <c r="D852" s="6" t="str">
        <f t="shared" si="59"/>
        <v>Fri</v>
      </c>
      <c r="E852" s="3">
        <v>0.67499999999999993</v>
      </c>
      <c r="F852" t="s">
        <v>1359</v>
      </c>
      <c r="G852" t="s">
        <v>1360</v>
      </c>
      <c r="H852" s="4" t="s">
        <v>17</v>
      </c>
      <c r="I852" t="s">
        <v>19</v>
      </c>
      <c r="J852">
        <v>5</v>
      </c>
      <c r="K852" s="14" t="s">
        <v>93</v>
      </c>
      <c r="L852" t="s">
        <v>68</v>
      </c>
      <c r="M852" s="33" t="s">
        <v>55</v>
      </c>
      <c r="N852" s="33" t="s">
        <v>55</v>
      </c>
      <c r="O852" s="26">
        <v>4</v>
      </c>
      <c r="P852" t="s">
        <v>1361</v>
      </c>
      <c r="Q852" t="s">
        <v>1362</v>
      </c>
      <c r="R852" t="s">
        <v>1363</v>
      </c>
      <c r="S852" t="s">
        <v>823</v>
      </c>
      <c r="T852">
        <v>41094</v>
      </c>
      <c r="AK852" s="53" t="str">
        <f t="shared" si="56"/>
        <v>08/26/11</v>
      </c>
      <c r="AL852" s="51" t="str">
        <f t="shared" si="57"/>
        <v>11</v>
      </c>
      <c r="AM852" s="51" t="str">
        <f t="shared" si="58"/>
        <v>2011</v>
      </c>
    </row>
    <row r="853" spans="1:39" x14ac:dyDescent="0.25">
      <c r="A853">
        <v>852</v>
      </c>
      <c r="B853" s="6">
        <v>40786</v>
      </c>
      <c r="D853" s="6" t="str">
        <f t="shared" si="59"/>
        <v>Wed</v>
      </c>
      <c r="E853" s="3">
        <v>0.80486111111111114</v>
      </c>
      <c r="F853" t="s">
        <v>1609</v>
      </c>
      <c r="G853" t="s">
        <v>1661</v>
      </c>
      <c r="H853" s="4" t="s">
        <v>17</v>
      </c>
      <c r="I853" t="s">
        <v>19</v>
      </c>
      <c r="J853">
        <v>5</v>
      </c>
      <c r="K853" s="12" t="s">
        <v>26</v>
      </c>
      <c r="L853" t="s">
        <v>94</v>
      </c>
      <c r="M853" s="35">
        <v>40792</v>
      </c>
      <c r="N853" s="35">
        <v>40789</v>
      </c>
      <c r="O853" s="26">
        <v>8</v>
      </c>
      <c r="P853" t="s">
        <v>1658</v>
      </c>
      <c r="Q853" t="s">
        <v>1659</v>
      </c>
      <c r="R853" t="s">
        <v>1660</v>
      </c>
      <c r="S853" t="s">
        <v>830</v>
      </c>
      <c r="T853" s="10">
        <v>48356</v>
      </c>
      <c r="AK853" s="53" t="str">
        <f t="shared" si="56"/>
        <v>08/31/11</v>
      </c>
      <c r="AL853" s="51" t="str">
        <f t="shared" si="57"/>
        <v>11</v>
      </c>
      <c r="AM853" s="51" t="str">
        <f t="shared" si="58"/>
        <v>2011</v>
      </c>
    </row>
    <row r="854" spans="1:39" x14ac:dyDescent="0.25">
      <c r="A854">
        <v>853</v>
      </c>
      <c r="B854" s="6">
        <v>40786</v>
      </c>
      <c r="D854" s="6" t="str">
        <f t="shared" si="59"/>
        <v>Wed</v>
      </c>
      <c r="E854" s="3">
        <v>0.80555555555555547</v>
      </c>
      <c r="F854" t="s">
        <v>1818</v>
      </c>
      <c r="G854" t="s">
        <v>904</v>
      </c>
      <c r="H854" s="4" t="s">
        <v>17</v>
      </c>
      <c r="I854" t="s">
        <v>19</v>
      </c>
      <c r="J854">
        <v>5</v>
      </c>
      <c r="K854" s="12" t="s">
        <v>26</v>
      </c>
      <c r="L854" t="s">
        <v>30</v>
      </c>
      <c r="M854" s="34"/>
      <c r="O854" s="26">
        <v>9</v>
      </c>
      <c r="P854" t="s">
        <v>1841</v>
      </c>
      <c r="Q854" t="s">
        <v>1842</v>
      </c>
      <c r="R854" t="s">
        <v>1843</v>
      </c>
      <c r="S854" t="s">
        <v>816</v>
      </c>
      <c r="T854" s="10">
        <v>53562</v>
      </c>
      <c r="AK854" s="53" t="str">
        <f t="shared" si="56"/>
        <v>08/31/11</v>
      </c>
      <c r="AL854" s="51" t="str">
        <f t="shared" si="57"/>
        <v>11</v>
      </c>
      <c r="AM854" s="51" t="str">
        <f t="shared" si="58"/>
        <v>2011</v>
      </c>
    </row>
    <row r="855" spans="1:39" x14ac:dyDescent="0.25">
      <c r="A855">
        <v>854</v>
      </c>
      <c r="B855" s="6">
        <v>40786</v>
      </c>
      <c r="D855" s="6" t="str">
        <f t="shared" si="59"/>
        <v>Wed</v>
      </c>
      <c r="E855" s="3">
        <v>0.80902777777777779</v>
      </c>
      <c r="F855" t="s">
        <v>1155</v>
      </c>
      <c r="G855" t="s">
        <v>1156</v>
      </c>
      <c r="H855" s="4" t="s">
        <v>17</v>
      </c>
      <c r="I855" t="s">
        <v>19</v>
      </c>
      <c r="J855">
        <v>5</v>
      </c>
      <c r="K855" s="12" t="s">
        <v>26</v>
      </c>
      <c r="L855" t="s">
        <v>1157</v>
      </c>
      <c r="M855" s="33" t="s">
        <v>55</v>
      </c>
      <c r="N855" s="33" t="s">
        <v>55</v>
      </c>
      <c r="O855" s="26">
        <v>0</v>
      </c>
      <c r="P855" t="s">
        <v>1163</v>
      </c>
      <c r="Q855" t="s">
        <v>1164</v>
      </c>
      <c r="R855" t="s">
        <v>1165</v>
      </c>
      <c r="S855" t="s">
        <v>832</v>
      </c>
      <c r="T855">
        <v>52405</v>
      </c>
      <c r="AK855" s="53" t="str">
        <f t="shared" si="56"/>
        <v>08/31/11</v>
      </c>
      <c r="AL855" s="51" t="str">
        <f t="shared" si="57"/>
        <v>11</v>
      </c>
      <c r="AM855" s="51" t="str">
        <f t="shared" si="58"/>
        <v>2011</v>
      </c>
    </row>
    <row r="856" spans="1:39" x14ac:dyDescent="0.25">
      <c r="A856">
        <v>855</v>
      </c>
      <c r="B856" s="6">
        <v>40787</v>
      </c>
      <c r="D856" s="6" t="str">
        <f t="shared" si="59"/>
        <v>Thu</v>
      </c>
      <c r="E856" s="3">
        <v>0.85486111111111107</v>
      </c>
      <c r="F856" t="s">
        <v>1819</v>
      </c>
      <c r="G856" t="s">
        <v>978</v>
      </c>
      <c r="H856" s="4" t="s">
        <v>17</v>
      </c>
      <c r="I856" t="s">
        <v>19</v>
      </c>
      <c r="J856">
        <v>5</v>
      </c>
      <c r="K856" s="12" t="s">
        <v>26</v>
      </c>
      <c r="L856" t="s">
        <v>1088</v>
      </c>
      <c r="M856" s="34">
        <v>40792</v>
      </c>
      <c r="O856" s="26">
        <v>3</v>
      </c>
      <c r="P856" t="s">
        <v>1826</v>
      </c>
      <c r="Q856" t="s">
        <v>1827</v>
      </c>
      <c r="R856" t="s">
        <v>1828</v>
      </c>
      <c r="S856" t="s">
        <v>817</v>
      </c>
      <c r="T856" s="10">
        <v>33062</v>
      </c>
      <c r="AK856" s="53" t="str">
        <f t="shared" si="56"/>
        <v>09/01/11</v>
      </c>
      <c r="AL856" s="51" t="str">
        <f t="shared" si="57"/>
        <v>11</v>
      </c>
      <c r="AM856" s="51" t="str">
        <f t="shared" si="58"/>
        <v>2011</v>
      </c>
    </row>
    <row r="857" spans="1:39" x14ac:dyDescent="0.25">
      <c r="A857">
        <v>856</v>
      </c>
      <c r="B857" s="6">
        <v>40787</v>
      </c>
      <c r="D857" s="6" t="str">
        <f t="shared" si="59"/>
        <v>Thu</v>
      </c>
      <c r="E857" s="3">
        <v>0.85972222222222217</v>
      </c>
      <c r="F857" t="s">
        <v>1820</v>
      </c>
      <c r="G857" t="s">
        <v>1835</v>
      </c>
      <c r="H857" s="4" t="s">
        <v>17</v>
      </c>
      <c r="I857" t="s">
        <v>19</v>
      </c>
      <c r="J857">
        <v>5</v>
      </c>
      <c r="K857" s="12" t="s">
        <v>26</v>
      </c>
      <c r="L857" t="s">
        <v>331</v>
      </c>
      <c r="M857" s="34"/>
      <c r="O857" s="26">
        <v>0</v>
      </c>
      <c r="P857" t="s">
        <v>1834</v>
      </c>
      <c r="Q857" t="s">
        <v>1836</v>
      </c>
      <c r="R857" t="s">
        <v>1837</v>
      </c>
      <c r="S857" t="s">
        <v>1798</v>
      </c>
      <c r="T857" s="10">
        <v>80501</v>
      </c>
      <c r="AK857" s="53" t="str">
        <f t="shared" si="56"/>
        <v>09/01/11</v>
      </c>
      <c r="AL857" s="51" t="str">
        <f t="shared" si="57"/>
        <v>11</v>
      </c>
      <c r="AM857" s="51" t="str">
        <f t="shared" si="58"/>
        <v>2011</v>
      </c>
    </row>
    <row r="858" spans="1:39" x14ac:dyDescent="0.25">
      <c r="A858">
        <v>857</v>
      </c>
      <c r="B858" s="6">
        <v>40787</v>
      </c>
      <c r="D858" s="6" t="str">
        <f t="shared" si="59"/>
        <v>Thu</v>
      </c>
      <c r="E858" s="3">
        <v>0.86111111111111116</v>
      </c>
      <c r="F858" t="s">
        <v>1821</v>
      </c>
      <c r="G858" t="s">
        <v>1156</v>
      </c>
      <c r="H858" s="4" t="s">
        <v>17</v>
      </c>
      <c r="I858" t="s">
        <v>19</v>
      </c>
      <c r="J858">
        <v>5</v>
      </c>
      <c r="K858" s="12" t="s">
        <v>26</v>
      </c>
      <c r="L858" t="s">
        <v>1157</v>
      </c>
      <c r="M858" s="33" t="s">
        <v>55</v>
      </c>
      <c r="N858" s="33" t="s">
        <v>55</v>
      </c>
      <c r="O858" s="26">
        <v>0</v>
      </c>
      <c r="P858" t="s">
        <v>1163</v>
      </c>
      <c r="Q858" t="s">
        <v>1164</v>
      </c>
      <c r="R858" t="s">
        <v>1165</v>
      </c>
      <c r="S858" t="s">
        <v>832</v>
      </c>
      <c r="T858">
        <v>52405</v>
      </c>
      <c r="AK858" s="53" t="str">
        <f t="shared" si="56"/>
        <v>09/01/11</v>
      </c>
      <c r="AL858" s="51" t="str">
        <f t="shared" si="57"/>
        <v>11</v>
      </c>
      <c r="AM858" s="51" t="str">
        <f t="shared" si="58"/>
        <v>2011</v>
      </c>
    </row>
    <row r="859" spans="1:39" x14ac:dyDescent="0.25">
      <c r="A859">
        <v>858</v>
      </c>
      <c r="B859" s="6">
        <v>40787</v>
      </c>
      <c r="D859" s="6" t="str">
        <f t="shared" si="59"/>
        <v>Thu</v>
      </c>
      <c r="E859" s="3">
        <v>0.86249999999999993</v>
      </c>
      <c r="F859" t="s">
        <v>1822</v>
      </c>
      <c r="G859" t="s">
        <v>1845</v>
      </c>
      <c r="H859" s="4" t="s">
        <v>17</v>
      </c>
      <c r="I859" t="s">
        <v>19</v>
      </c>
      <c r="J859">
        <v>5</v>
      </c>
      <c r="K859" s="12" t="s">
        <v>26</v>
      </c>
      <c r="L859" t="s">
        <v>222</v>
      </c>
      <c r="M859" s="34">
        <v>40792</v>
      </c>
      <c r="O859" s="26">
        <v>9</v>
      </c>
      <c r="P859" t="s">
        <v>1829</v>
      </c>
      <c r="Q859" t="s">
        <v>1830</v>
      </c>
      <c r="R859" t="s">
        <v>1473</v>
      </c>
      <c r="S859" t="s">
        <v>354</v>
      </c>
      <c r="T859" s="10" t="s">
        <v>1831</v>
      </c>
      <c r="AK859" s="53" t="str">
        <f t="shared" si="56"/>
        <v>09/01/11</v>
      </c>
      <c r="AL859" s="51" t="str">
        <f t="shared" si="57"/>
        <v>11</v>
      </c>
      <c r="AM859" s="51" t="str">
        <f t="shared" si="58"/>
        <v>2011</v>
      </c>
    </row>
    <row r="860" spans="1:39" x14ac:dyDescent="0.25">
      <c r="A860">
        <v>859</v>
      </c>
      <c r="B860" s="6">
        <v>40789</v>
      </c>
      <c r="D860" s="6" t="str">
        <f t="shared" si="59"/>
        <v>Sat</v>
      </c>
      <c r="E860" s="3">
        <v>0.62222222222222223</v>
      </c>
      <c r="F860" t="s">
        <v>1823</v>
      </c>
      <c r="G860" t="s">
        <v>1824</v>
      </c>
      <c r="H860" s="4" t="s">
        <v>17</v>
      </c>
      <c r="I860" t="s">
        <v>19</v>
      </c>
      <c r="J860">
        <v>5</v>
      </c>
      <c r="K860" s="14" t="s">
        <v>93</v>
      </c>
      <c r="L860" t="s">
        <v>1825</v>
      </c>
      <c r="M860" s="34">
        <v>40789</v>
      </c>
      <c r="O860" s="26">
        <v>8</v>
      </c>
      <c r="P860" t="s">
        <v>493</v>
      </c>
      <c r="Q860" t="s">
        <v>494</v>
      </c>
      <c r="R860" t="s">
        <v>495</v>
      </c>
      <c r="S860" t="s">
        <v>830</v>
      </c>
      <c r="T860" s="10" t="s">
        <v>496</v>
      </c>
      <c r="AK860" s="53" t="str">
        <f t="shared" si="56"/>
        <v>09/03/11</v>
      </c>
      <c r="AL860" s="51" t="str">
        <f t="shared" si="57"/>
        <v>11</v>
      </c>
      <c r="AM860" s="51" t="str">
        <f t="shared" si="58"/>
        <v>2011</v>
      </c>
    </row>
    <row r="861" spans="1:39" x14ac:dyDescent="0.25">
      <c r="A861">
        <v>860</v>
      </c>
      <c r="AK861" s="53" t="str">
        <f t="shared" si="56"/>
        <v>01/00/00</v>
      </c>
      <c r="AL861" s="51" t="str">
        <f t="shared" si="57"/>
        <v>00</v>
      </c>
      <c r="AM861" s="51" t="str">
        <f t="shared" si="58"/>
        <v>2000</v>
      </c>
    </row>
    <row r="862" spans="1:39" x14ac:dyDescent="0.25">
      <c r="A862">
        <v>861</v>
      </c>
      <c r="AK862" s="53" t="str">
        <f t="shared" si="56"/>
        <v>01/00/00</v>
      </c>
      <c r="AL862" s="51" t="str">
        <f t="shared" si="57"/>
        <v>00</v>
      </c>
      <c r="AM862" s="51" t="str">
        <f t="shared" si="58"/>
        <v>2000</v>
      </c>
    </row>
    <row r="863" spans="1:39" x14ac:dyDescent="0.25">
      <c r="A863">
        <v>862</v>
      </c>
      <c r="AK863" s="53" t="str">
        <f t="shared" si="56"/>
        <v>01/00/00</v>
      </c>
      <c r="AL863" s="51" t="str">
        <f t="shared" si="57"/>
        <v>00</v>
      </c>
      <c r="AM863" s="51" t="str">
        <f t="shared" si="58"/>
        <v>2000</v>
      </c>
    </row>
    <row r="864" spans="1:39" x14ac:dyDescent="0.25">
      <c r="A864">
        <v>863</v>
      </c>
      <c r="AK864" s="53" t="str">
        <f t="shared" si="56"/>
        <v>01/00/00</v>
      </c>
      <c r="AL864" s="51" t="str">
        <f t="shared" si="57"/>
        <v>00</v>
      </c>
      <c r="AM864" s="51" t="str">
        <f t="shared" si="58"/>
        <v>2000</v>
      </c>
    </row>
    <row r="865" spans="1:39" x14ac:dyDescent="0.25">
      <c r="A865">
        <v>864</v>
      </c>
      <c r="AK865" s="53" t="str">
        <f t="shared" si="56"/>
        <v>01/00/00</v>
      </c>
      <c r="AL865" s="51" t="str">
        <f t="shared" si="57"/>
        <v>00</v>
      </c>
      <c r="AM865" s="51" t="str">
        <f t="shared" si="58"/>
        <v>2000</v>
      </c>
    </row>
    <row r="866" spans="1:39" x14ac:dyDescent="0.25">
      <c r="A866">
        <v>865</v>
      </c>
      <c r="AK866" s="53" t="str">
        <f t="shared" si="56"/>
        <v>01/00/00</v>
      </c>
      <c r="AL866" s="51" t="str">
        <f t="shared" si="57"/>
        <v>00</v>
      </c>
      <c r="AM866" s="51" t="str">
        <f t="shared" si="58"/>
        <v>2000</v>
      </c>
    </row>
    <row r="867" spans="1:39" x14ac:dyDescent="0.25">
      <c r="A867">
        <v>866</v>
      </c>
      <c r="AK867" s="53" t="str">
        <f t="shared" si="56"/>
        <v>01/00/00</v>
      </c>
      <c r="AL867" s="51" t="str">
        <f t="shared" si="57"/>
        <v>00</v>
      </c>
      <c r="AM867" s="51" t="str">
        <f t="shared" si="58"/>
        <v>2000</v>
      </c>
    </row>
    <row r="868" spans="1:39" x14ac:dyDescent="0.25">
      <c r="A868">
        <v>867</v>
      </c>
      <c r="AK868" s="53" t="str">
        <f t="shared" si="56"/>
        <v>01/00/00</v>
      </c>
      <c r="AL868" s="51" t="str">
        <f t="shared" si="57"/>
        <v>00</v>
      </c>
      <c r="AM868" s="51" t="str">
        <f t="shared" si="58"/>
        <v>2000</v>
      </c>
    </row>
    <row r="869" spans="1:39" x14ac:dyDescent="0.25">
      <c r="A869">
        <v>868</v>
      </c>
      <c r="AK869" s="53" t="str">
        <f t="shared" si="56"/>
        <v>01/00/00</v>
      </c>
      <c r="AL869" s="51" t="str">
        <f t="shared" si="57"/>
        <v>00</v>
      </c>
      <c r="AM869" s="51" t="str">
        <f t="shared" si="58"/>
        <v>2000</v>
      </c>
    </row>
    <row r="870" spans="1:39" x14ac:dyDescent="0.25">
      <c r="A870">
        <v>869</v>
      </c>
      <c r="AK870" s="53" t="str">
        <f t="shared" si="56"/>
        <v>01/00/00</v>
      </c>
      <c r="AL870" s="51" t="str">
        <f t="shared" si="57"/>
        <v>00</v>
      </c>
      <c r="AM870" s="51" t="str">
        <f t="shared" si="58"/>
        <v>2000</v>
      </c>
    </row>
    <row r="871" spans="1:39" x14ac:dyDescent="0.25">
      <c r="A871">
        <v>870</v>
      </c>
      <c r="AK871" s="53" t="str">
        <f t="shared" si="56"/>
        <v>01/00/00</v>
      </c>
      <c r="AL871" s="51" t="str">
        <f t="shared" si="57"/>
        <v>00</v>
      </c>
      <c r="AM871" s="51" t="str">
        <f t="shared" si="58"/>
        <v>2000</v>
      </c>
    </row>
    <row r="872" spans="1:39" x14ac:dyDescent="0.25">
      <c r="A872">
        <v>871</v>
      </c>
      <c r="AK872" s="53" t="str">
        <f t="shared" si="56"/>
        <v>01/00/00</v>
      </c>
      <c r="AL872" s="51" t="str">
        <f t="shared" si="57"/>
        <v>00</v>
      </c>
      <c r="AM872" s="51" t="str">
        <f t="shared" si="58"/>
        <v>2000</v>
      </c>
    </row>
    <row r="873" spans="1:39" x14ac:dyDescent="0.25">
      <c r="A873">
        <v>872</v>
      </c>
      <c r="AK873" s="53" t="str">
        <f t="shared" si="56"/>
        <v>01/00/00</v>
      </c>
      <c r="AL873" s="51" t="str">
        <f t="shared" si="57"/>
        <v>00</v>
      </c>
      <c r="AM873" s="51" t="str">
        <f t="shared" si="58"/>
        <v>2000</v>
      </c>
    </row>
    <row r="874" spans="1:39" x14ac:dyDescent="0.25">
      <c r="A874">
        <v>873</v>
      </c>
      <c r="AK874" s="53" t="str">
        <f t="shared" si="56"/>
        <v>01/00/00</v>
      </c>
      <c r="AL874" s="51" t="str">
        <f t="shared" si="57"/>
        <v>00</v>
      </c>
      <c r="AM874" s="51" t="str">
        <f t="shared" si="58"/>
        <v>2000</v>
      </c>
    </row>
    <row r="875" spans="1:39" x14ac:dyDescent="0.25">
      <c r="A875">
        <v>874</v>
      </c>
      <c r="AK875" s="53" t="str">
        <f t="shared" si="56"/>
        <v>01/00/00</v>
      </c>
      <c r="AL875" s="51" t="str">
        <f t="shared" si="57"/>
        <v>00</v>
      </c>
      <c r="AM875" s="51" t="str">
        <f t="shared" si="58"/>
        <v>2000</v>
      </c>
    </row>
    <row r="876" spans="1:39" x14ac:dyDescent="0.25">
      <c r="A876">
        <v>875</v>
      </c>
      <c r="AK876" s="53" t="str">
        <f t="shared" si="56"/>
        <v>01/00/00</v>
      </c>
      <c r="AL876" s="51" t="str">
        <f t="shared" si="57"/>
        <v>00</v>
      </c>
      <c r="AM876" s="51" t="str">
        <f t="shared" si="58"/>
        <v>2000</v>
      </c>
    </row>
    <row r="877" spans="1:39" x14ac:dyDescent="0.25">
      <c r="A877">
        <v>876</v>
      </c>
      <c r="AK877" s="53" t="str">
        <f t="shared" si="56"/>
        <v>01/00/00</v>
      </c>
      <c r="AL877" s="51" t="str">
        <f t="shared" si="57"/>
        <v>00</v>
      </c>
      <c r="AM877" s="51" t="str">
        <f t="shared" si="58"/>
        <v>2000</v>
      </c>
    </row>
    <row r="878" spans="1:39" x14ac:dyDescent="0.25">
      <c r="A878">
        <v>877</v>
      </c>
      <c r="AK878" s="53" t="str">
        <f t="shared" si="56"/>
        <v>01/00/00</v>
      </c>
      <c r="AL878" s="51" t="str">
        <f t="shared" si="57"/>
        <v>00</v>
      </c>
      <c r="AM878" s="51" t="str">
        <f t="shared" si="58"/>
        <v>2000</v>
      </c>
    </row>
    <row r="879" spans="1:39" x14ac:dyDescent="0.25">
      <c r="A879">
        <v>878</v>
      </c>
      <c r="AK879" s="53" t="str">
        <f t="shared" si="56"/>
        <v>01/00/00</v>
      </c>
      <c r="AL879" s="51" t="str">
        <f t="shared" si="57"/>
        <v>00</v>
      </c>
      <c r="AM879" s="51" t="str">
        <f t="shared" si="58"/>
        <v>2000</v>
      </c>
    </row>
    <row r="880" spans="1:39" x14ac:dyDescent="0.25">
      <c r="A880">
        <v>879</v>
      </c>
      <c r="AK880" s="53" t="str">
        <f t="shared" si="56"/>
        <v>01/00/00</v>
      </c>
      <c r="AL880" s="51" t="str">
        <f t="shared" si="57"/>
        <v>00</v>
      </c>
      <c r="AM880" s="51" t="str">
        <f t="shared" si="58"/>
        <v>2000</v>
      </c>
    </row>
    <row r="881" spans="1:39" x14ac:dyDescent="0.25">
      <c r="A881">
        <v>880</v>
      </c>
      <c r="AK881" s="53" t="str">
        <f t="shared" si="56"/>
        <v>01/00/00</v>
      </c>
      <c r="AL881" s="51" t="str">
        <f t="shared" si="57"/>
        <v>00</v>
      </c>
      <c r="AM881" s="51" t="str">
        <f t="shared" si="58"/>
        <v>2000</v>
      </c>
    </row>
    <row r="882" spans="1:39" x14ac:dyDescent="0.25">
      <c r="A882">
        <v>881</v>
      </c>
      <c r="AK882" s="53" t="str">
        <f t="shared" si="56"/>
        <v>01/00/00</v>
      </c>
      <c r="AL882" s="51" t="str">
        <f t="shared" si="57"/>
        <v>00</v>
      </c>
      <c r="AM882" s="51" t="str">
        <f t="shared" si="58"/>
        <v>2000</v>
      </c>
    </row>
    <row r="883" spans="1:39" x14ac:dyDescent="0.25">
      <c r="A883">
        <v>882</v>
      </c>
      <c r="AK883" s="53" t="str">
        <f t="shared" si="56"/>
        <v>01/00/00</v>
      </c>
      <c r="AL883" s="51" t="str">
        <f t="shared" si="57"/>
        <v>00</v>
      </c>
      <c r="AM883" s="51" t="str">
        <f t="shared" si="58"/>
        <v>2000</v>
      </c>
    </row>
    <row r="884" spans="1:39" x14ac:dyDescent="0.25">
      <c r="A884">
        <v>883</v>
      </c>
      <c r="AK884" s="53" t="str">
        <f t="shared" si="56"/>
        <v>01/00/00</v>
      </c>
      <c r="AL884" s="51" t="str">
        <f t="shared" si="57"/>
        <v>00</v>
      </c>
      <c r="AM884" s="51" t="str">
        <f t="shared" si="58"/>
        <v>2000</v>
      </c>
    </row>
    <row r="885" spans="1:39" x14ac:dyDescent="0.25">
      <c r="A885">
        <v>884</v>
      </c>
      <c r="AK885" s="53" t="str">
        <f t="shared" si="56"/>
        <v>01/00/00</v>
      </c>
      <c r="AL885" s="51" t="str">
        <f t="shared" si="57"/>
        <v>00</v>
      </c>
      <c r="AM885" s="51" t="str">
        <f t="shared" si="58"/>
        <v>2000</v>
      </c>
    </row>
    <row r="886" spans="1:39" x14ac:dyDescent="0.25">
      <c r="A886">
        <v>885</v>
      </c>
      <c r="AK886" s="53" t="str">
        <f t="shared" si="56"/>
        <v>01/00/00</v>
      </c>
      <c r="AL886" s="51" t="str">
        <f t="shared" si="57"/>
        <v>00</v>
      </c>
      <c r="AM886" s="51" t="str">
        <f t="shared" si="58"/>
        <v>2000</v>
      </c>
    </row>
    <row r="887" spans="1:39" x14ac:dyDescent="0.25">
      <c r="A887">
        <v>886</v>
      </c>
      <c r="AK887" s="53" t="str">
        <f t="shared" si="56"/>
        <v>01/00/00</v>
      </c>
      <c r="AL887" s="51" t="str">
        <f t="shared" si="57"/>
        <v>00</v>
      </c>
      <c r="AM887" s="51" t="str">
        <f t="shared" si="58"/>
        <v>2000</v>
      </c>
    </row>
    <row r="888" spans="1:39" x14ac:dyDescent="0.25">
      <c r="A888">
        <v>887</v>
      </c>
      <c r="AK888" s="53" t="str">
        <f t="shared" si="56"/>
        <v>01/00/00</v>
      </c>
      <c r="AL888" s="51" t="str">
        <f t="shared" si="57"/>
        <v>00</v>
      </c>
      <c r="AM888" s="51" t="str">
        <f t="shared" si="58"/>
        <v>2000</v>
      </c>
    </row>
    <row r="889" spans="1:39" x14ac:dyDescent="0.25">
      <c r="A889">
        <v>888</v>
      </c>
      <c r="AK889" s="53" t="str">
        <f t="shared" si="56"/>
        <v>01/00/00</v>
      </c>
      <c r="AL889" s="51" t="str">
        <f t="shared" si="57"/>
        <v>00</v>
      </c>
      <c r="AM889" s="51" t="str">
        <f t="shared" si="58"/>
        <v>2000</v>
      </c>
    </row>
    <row r="890" spans="1:39" x14ac:dyDescent="0.25">
      <c r="A890">
        <v>889</v>
      </c>
      <c r="AK890" s="53" t="str">
        <f t="shared" si="56"/>
        <v>01/00/00</v>
      </c>
      <c r="AL890" s="51" t="str">
        <f t="shared" si="57"/>
        <v>00</v>
      </c>
      <c r="AM890" s="51" t="str">
        <f t="shared" si="58"/>
        <v>2000</v>
      </c>
    </row>
    <row r="891" spans="1:39" x14ac:dyDescent="0.25">
      <c r="A891">
        <v>890</v>
      </c>
      <c r="AK891" s="53" t="str">
        <f t="shared" si="56"/>
        <v>01/00/00</v>
      </c>
      <c r="AL891" s="51" t="str">
        <f t="shared" si="57"/>
        <v>00</v>
      </c>
      <c r="AM891" s="51" t="str">
        <f t="shared" si="58"/>
        <v>2000</v>
      </c>
    </row>
    <row r="892" spans="1:39" x14ac:dyDescent="0.25">
      <c r="A892">
        <v>891</v>
      </c>
      <c r="AK892" s="53" t="str">
        <f t="shared" si="56"/>
        <v>01/00/00</v>
      </c>
      <c r="AL892" s="51" t="str">
        <f t="shared" si="57"/>
        <v>00</v>
      </c>
      <c r="AM892" s="51" t="str">
        <f t="shared" si="58"/>
        <v>2000</v>
      </c>
    </row>
    <row r="893" spans="1:39" x14ac:dyDescent="0.25">
      <c r="A893">
        <v>892</v>
      </c>
      <c r="AK893" s="53" t="str">
        <f t="shared" si="56"/>
        <v>01/00/00</v>
      </c>
      <c r="AL893" s="51" t="str">
        <f t="shared" si="57"/>
        <v>00</v>
      </c>
      <c r="AM893" s="51" t="str">
        <f t="shared" si="58"/>
        <v>2000</v>
      </c>
    </row>
    <row r="894" spans="1:39" x14ac:dyDescent="0.25">
      <c r="A894">
        <v>893</v>
      </c>
      <c r="AK894" s="53" t="str">
        <f t="shared" si="56"/>
        <v>01/00/00</v>
      </c>
      <c r="AL894" s="51" t="str">
        <f t="shared" si="57"/>
        <v>00</v>
      </c>
      <c r="AM894" s="51" t="str">
        <f t="shared" si="58"/>
        <v>2000</v>
      </c>
    </row>
    <row r="895" spans="1:39" x14ac:dyDescent="0.25">
      <c r="A895">
        <v>894</v>
      </c>
      <c r="AK895" s="53" t="str">
        <f t="shared" si="56"/>
        <v>01/00/00</v>
      </c>
      <c r="AL895" s="51" t="str">
        <f t="shared" si="57"/>
        <v>00</v>
      </c>
      <c r="AM895" s="51" t="str">
        <f t="shared" si="58"/>
        <v>2000</v>
      </c>
    </row>
    <row r="896" spans="1:39" x14ac:dyDescent="0.25">
      <c r="A896">
        <v>895</v>
      </c>
      <c r="AK896" s="53" t="str">
        <f t="shared" si="56"/>
        <v>01/00/00</v>
      </c>
      <c r="AL896" s="51" t="str">
        <f t="shared" si="57"/>
        <v>00</v>
      </c>
      <c r="AM896" s="51" t="str">
        <f t="shared" si="58"/>
        <v>2000</v>
      </c>
    </row>
    <row r="897" spans="1:39" x14ac:dyDescent="0.25">
      <c r="A897">
        <v>896</v>
      </c>
      <c r="AK897" s="53" t="str">
        <f t="shared" si="56"/>
        <v>01/00/00</v>
      </c>
      <c r="AL897" s="51" t="str">
        <f t="shared" si="57"/>
        <v>00</v>
      </c>
      <c r="AM897" s="51" t="str">
        <f t="shared" si="58"/>
        <v>2000</v>
      </c>
    </row>
    <row r="898" spans="1:39" x14ac:dyDescent="0.25">
      <c r="A898">
        <v>897</v>
      </c>
      <c r="AK898" s="53" t="str">
        <f t="shared" si="56"/>
        <v>01/00/00</v>
      </c>
      <c r="AL898" s="51" t="str">
        <f t="shared" si="57"/>
        <v>00</v>
      </c>
      <c r="AM898" s="51" t="str">
        <f t="shared" si="58"/>
        <v>2000</v>
      </c>
    </row>
    <row r="899" spans="1:39" x14ac:dyDescent="0.25">
      <c r="A899">
        <v>898</v>
      </c>
      <c r="AK899" s="53" t="str">
        <f t="shared" ref="AK899:AK962" si="60">TEXT(B899,"mm/dd/yy")</f>
        <v>01/00/00</v>
      </c>
      <c r="AL899" s="51" t="str">
        <f t="shared" ref="AL899:AL962" si="61">RIGHT(AK899,2)</f>
        <v>00</v>
      </c>
      <c r="AM899" s="51" t="str">
        <f t="shared" ref="AM899:AM962" si="62">CONCATENATE("20",AL899)</f>
        <v>2000</v>
      </c>
    </row>
    <row r="900" spans="1:39" x14ac:dyDescent="0.25">
      <c r="A900">
        <v>899</v>
      </c>
      <c r="AK900" s="53" t="str">
        <f t="shared" si="60"/>
        <v>01/00/00</v>
      </c>
      <c r="AL900" s="51" t="str">
        <f t="shared" si="61"/>
        <v>00</v>
      </c>
      <c r="AM900" s="51" t="str">
        <f t="shared" si="62"/>
        <v>2000</v>
      </c>
    </row>
    <row r="901" spans="1:39" x14ac:dyDescent="0.25">
      <c r="A901">
        <v>900</v>
      </c>
      <c r="AK901" s="53" t="str">
        <f t="shared" si="60"/>
        <v>01/00/00</v>
      </c>
      <c r="AL901" s="51" t="str">
        <f t="shared" si="61"/>
        <v>00</v>
      </c>
      <c r="AM901" s="51" t="str">
        <f t="shared" si="62"/>
        <v>2000</v>
      </c>
    </row>
    <row r="902" spans="1:39" x14ac:dyDescent="0.25">
      <c r="A902">
        <v>901</v>
      </c>
      <c r="AK902" s="53" t="str">
        <f t="shared" si="60"/>
        <v>01/00/00</v>
      </c>
      <c r="AL902" s="51" t="str">
        <f t="shared" si="61"/>
        <v>00</v>
      </c>
      <c r="AM902" s="51" t="str">
        <f t="shared" si="62"/>
        <v>2000</v>
      </c>
    </row>
    <row r="903" spans="1:39" x14ac:dyDescent="0.25">
      <c r="A903">
        <v>902</v>
      </c>
      <c r="AK903" s="53" t="str">
        <f t="shared" si="60"/>
        <v>01/00/00</v>
      </c>
      <c r="AL903" s="51" t="str">
        <f t="shared" si="61"/>
        <v>00</v>
      </c>
      <c r="AM903" s="51" t="str">
        <f t="shared" si="62"/>
        <v>2000</v>
      </c>
    </row>
    <row r="904" spans="1:39" x14ac:dyDescent="0.25">
      <c r="A904">
        <v>903</v>
      </c>
      <c r="AK904" s="53" t="str">
        <f t="shared" si="60"/>
        <v>01/00/00</v>
      </c>
      <c r="AL904" s="51" t="str">
        <f t="shared" si="61"/>
        <v>00</v>
      </c>
      <c r="AM904" s="51" t="str">
        <f t="shared" si="62"/>
        <v>2000</v>
      </c>
    </row>
    <row r="905" spans="1:39" x14ac:dyDescent="0.25">
      <c r="A905">
        <v>904</v>
      </c>
      <c r="AK905" s="53" t="str">
        <f t="shared" si="60"/>
        <v>01/00/00</v>
      </c>
      <c r="AL905" s="51" t="str">
        <f t="shared" si="61"/>
        <v>00</v>
      </c>
      <c r="AM905" s="51" t="str">
        <f t="shared" si="62"/>
        <v>2000</v>
      </c>
    </row>
    <row r="906" spans="1:39" x14ac:dyDescent="0.25">
      <c r="A906">
        <v>905</v>
      </c>
      <c r="AK906" s="53" t="str">
        <f t="shared" si="60"/>
        <v>01/00/00</v>
      </c>
      <c r="AL906" s="51" t="str">
        <f t="shared" si="61"/>
        <v>00</v>
      </c>
      <c r="AM906" s="51" t="str">
        <f t="shared" si="62"/>
        <v>2000</v>
      </c>
    </row>
    <row r="907" spans="1:39" x14ac:dyDescent="0.25">
      <c r="A907">
        <v>906</v>
      </c>
      <c r="AK907" s="53" t="str">
        <f t="shared" si="60"/>
        <v>01/00/00</v>
      </c>
      <c r="AL907" s="51" t="str">
        <f t="shared" si="61"/>
        <v>00</v>
      </c>
      <c r="AM907" s="51" t="str">
        <f t="shared" si="62"/>
        <v>2000</v>
      </c>
    </row>
    <row r="908" spans="1:39" x14ac:dyDescent="0.25">
      <c r="A908">
        <v>907</v>
      </c>
      <c r="AK908" s="53" t="str">
        <f t="shared" si="60"/>
        <v>01/00/00</v>
      </c>
      <c r="AL908" s="51" t="str">
        <f t="shared" si="61"/>
        <v>00</v>
      </c>
      <c r="AM908" s="51" t="str">
        <f t="shared" si="62"/>
        <v>2000</v>
      </c>
    </row>
    <row r="909" spans="1:39" x14ac:dyDescent="0.25">
      <c r="A909">
        <v>908</v>
      </c>
      <c r="AK909" s="53" t="str">
        <f t="shared" si="60"/>
        <v>01/00/00</v>
      </c>
      <c r="AL909" s="51" t="str">
        <f t="shared" si="61"/>
        <v>00</v>
      </c>
      <c r="AM909" s="51" t="str">
        <f t="shared" si="62"/>
        <v>2000</v>
      </c>
    </row>
    <row r="910" spans="1:39" x14ac:dyDescent="0.25">
      <c r="A910">
        <v>909</v>
      </c>
      <c r="AK910" s="53" t="str">
        <f t="shared" si="60"/>
        <v>01/00/00</v>
      </c>
      <c r="AL910" s="51" t="str">
        <f t="shared" si="61"/>
        <v>00</v>
      </c>
      <c r="AM910" s="51" t="str">
        <f t="shared" si="62"/>
        <v>2000</v>
      </c>
    </row>
    <row r="911" spans="1:39" x14ac:dyDescent="0.25">
      <c r="A911">
        <v>910</v>
      </c>
      <c r="AK911" s="53" t="str">
        <f t="shared" si="60"/>
        <v>01/00/00</v>
      </c>
      <c r="AL911" s="51" t="str">
        <f t="shared" si="61"/>
        <v>00</v>
      </c>
      <c r="AM911" s="51" t="str">
        <f t="shared" si="62"/>
        <v>2000</v>
      </c>
    </row>
    <row r="912" spans="1:39" x14ac:dyDescent="0.25">
      <c r="A912">
        <v>911</v>
      </c>
      <c r="AK912" s="53" t="str">
        <f t="shared" si="60"/>
        <v>01/00/00</v>
      </c>
      <c r="AL912" s="51" t="str">
        <f t="shared" si="61"/>
        <v>00</v>
      </c>
      <c r="AM912" s="51" t="str">
        <f t="shared" si="62"/>
        <v>2000</v>
      </c>
    </row>
    <row r="913" spans="1:39" x14ac:dyDescent="0.25">
      <c r="A913">
        <v>912</v>
      </c>
      <c r="AK913" s="53" t="str">
        <f t="shared" si="60"/>
        <v>01/00/00</v>
      </c>
      <c r="AL913" s="51" t="str">
        <f t="shared" si="61"/>
        <v>00</v>
      </c>
      <c r="AM913" s="51" t="str">
        <f t="shared" si="62"/>
        <v>2000</v>
      </c>
    </row>
    <row r="914" spans="1:39" x14ac:dyDescent="0.25">
      <c r="A914">
        <v>913</v>
      </c>
      <c r="AK914" s="53" t="str">
        <f t="shared" si="60"/>
        <v>01/00/00</v>
      </c>
      <c r="AL914" s="51" t="str">
        <f t="shared" si="61"/>
        <v>00</v>
      </c>
      <c r="AM914" s="51" t="str">
        <f t="shared" si="62"/>
        <v>2000</v>
      </c>
    </row>
    <row r="915" spans="1:39" x14ac:dyDescent="0.25">
      <c r="A915">
        <v>914</v>
      </c>
      <c r="AK915" s="53" t="str">
        <f t="shared" si="60"/>
        <v>01/00/00</v>
      </c>
      <c r="AL915" s="51" t="str">
        <f t="shared" si="61"/>
        <v>00</v>
      </c>
      <c r="AM915" s="51" t="str">
        <f t="shared" si="62"/>
        <v>2000</v>
      </c>
    </row>
    <row r="916" spans="1:39" x14ac:dyDescent="0.25">
      <c r="A916">
        <v>915</v>
      </c>
      <c r="AK916" s="53" t="str">
        <f t="shared" si="60"/>
        <v>01/00/00</v>
      </c>
      <c r="AL916" s="51" t="str">
        <f t="shared" si="61"/>
        <v>00</v>
      </c>
      <c r="AM916" s="51" t="str">
        <f t="shared" si="62"/>
        <v>2000</v>
      </c>
    </row>
    <row r="917" spans="1:39" x14ac:dyDescent="0.25">
      <c r="A917">
        <v>916</v>
      </c>
      <c r="AK917" s="53" t="str">
        <f t="shared" si="60"/>
        <v>01/00/00</v>
      </c>
      <c r="AL917" s="51" t="str">
        <f t="shared" si="61"/>
        <v>00</v>
      </c>
      <c r="AM917" s="51" t="str">
        <f t="shared" si="62"/>
        <v>2000</v>
      </c>
    </row>
    <row r="918" spans="1:39" x14ac:dyDescent="0.25">
      <c r="A918">
        <v>917</v>
      </c>
      <c r="AK918" s="53" t="str">
        <f t="shared" si="60"/>
        <v>01/00/00</v>
      </c>
      <c r="AL918" s="51" t="str">
        <f t="shared" si="61"/>
        <v>00</v>
      </c>
      <c r="AM918" s="51" t="str">
        <f t="shared" si="62"/>
        <v>2000</v>
      </c>
    </row>
    <row r="919" spans="1:39" x14ac:dyDescent="0.25">
      <c r="A919">
        <v>918</v>
      </c>
      <c r="AK919" s="53" t="str">
        <f t="shared" si="60"/>
        <v>01/00/00</v>
      </c>
      <c r="AL919" s="51" t="str">
        <f t="shared" si="61"/>
        <v>00</v>
      </c>
      <c r="AM919" s="51" t="str">
        <f t="shared" si="62"/>
        <v>2000</v>
      </c>
    </row>
    <row r="920" spans="1:39" x14ac:dyDescent="0.25">
      <c r="A920">
        <v>919</v>
      </c>
      <c r="AK920" s="53" t="str">
        <f t="shared" si="60"/>
        <v>01/00/00</v>
      </c>
      <c r="AL920" s="51" t="str">
        <f t="shared" si="61"/>
        <v>00</v>
      </c>
      <c r="AM920" s="51" t="str">
        <f t="shared" si="62"/>
        <v>2000</v>
      </c>
    </row>
    <row r="921" spans="1:39" x14ac:dyDescent="0.25">
      <c r="A921">
        <v>920</v>
      </c>
      <c r="AK921" s="53" t="str">
        <f t="shared" si="60"/>
        <v>01/00/00</v>
      </c>
      <c r="AL921" s="51" t="str">
        <f t="shared" si="61"/>
        <v>00</v>
      </c>
      <c r="AM921" s="51" t="str">
        <f t="shared" si="62"/>
        <v>2000</v>
      </c>
    </row>
    <row r="922" spans="1:39" x14ac:dyDescent="0.25">
      <c r="A922">
        <v>921</v>
      </c>
      <c r="AK922" s="53" t="str">
        <f t="shared" si="60"/>
        <v>01/00/00</v>
      </c>
      <c r="AL922" s="51" t="str">
        <f t="shared" si="61"/>
        <v>00</v>
      </c>
      <c r="AM922" s="51" t="str">
        <f t="shared" si="62"/>
        <v>2000</v>
      </c>
    </row>
    <row r="923" spans="1:39" x14ac:dyDescent="0.25">
      <c r="A923">
        <v>922</v>
      </c>
      <c r="AK923" s="53" t="str">
        <f t="shared" si="60"/>
        <v>01/00/00</v>
      </c>
      <c r="AL923" s="51" t="str">
        <f t="shared" si="61"/>
        <v>00</v>
      </c>
      <c r="AM923" s="51" t="str">
        <f t="shared" si="62"/>
        <v>2000</v>
      </c>
    </row>
    <row r="924" spans="1:39" x14ac:dyDescent="0.25">
      <c r="A924">
        <v>923</v>
      </c>
      <c r="AK924" s="53" t="str">
        <f t="shared" si="60"/>
        <v>01/00/00</v>
      </c>
      <c r="AL924" s="51" t="str">
        <f t="shared" si="61"/>
        <v>00</v>
      </c>
      <c r="AM924" s="51" t="str">
        <f t="shared" si="62"/>
        <v>2000</v>
      </c>
    </row>
    <row r="925" spans="1:39" x14ac:dyDescent="0.25">
      <c r="A925">
        <v>924</v>
      </c>
      <c r="AK925" s="53" t="str">
        <f t="shared" si="60"/>
        <v>01/00/00</v>
      </c>
      <c r="AL925" s="51" t="str">
        <f t="shared" si="61"/>
        <v>00</v>
      </c>
      <c r="AM925" s="51" t="str">
        <f t="shared" si="62"/>
        <v>2000</v>
      </c>
    </row>
    <row r="926" spans="1:39" x14ac:dyDescent="0.25">
      <c r="A926">
        <v>925</v>
      </c>
      <c r="AK926" s="53" t="str">
        <f t="shared" si="60"/>
        <v>01/00/00</v>
      </c>
      <c r="AL926" s="51" t="str">
        <f t="shared" si="61"/>
        <v>00</v>
      </c>
      <c r="AM926" s="51" t="str">
        <f t="shared" si="62"/>
        <v>2000</v>
      </c>
    </row>
    <row r="927" spans="1:39" x14ac:dyDescent="0.25">
      <c r="A927">
        <v>926</v>
      </c>
      <c r="AK927" s="53" t="str">
        <f t="shared" si="60"/>
        <v>01/00/00</v>
      </c>
      <c r="AL927" s="51" t="str">
        <f t="shared" si="61"/>
        <v>00</v>
      </c>
      <c r="AM927" s="51" t="str">
        <f t="shared" si="62"/>
        <v>2000</v>
      </c>
    </row>
    <row r="928" spans="1:39" x14ac:dyDescent="0.25">
      <c r="A928">
        <v>927</v>
      </c>
      <c r="AK928" s="53" t="str">
        <f t="shared" si="60"/>
        <v>01/00/00</v>
      </c>
      <c r="AL928" s="51" t="str">
        <f t="shared" si="61"/>
        <v>00</v>
      </c>
      <c r="AM928" s="51" t="str">
        <f t="shared" si="62"/>
        <v>2000</v>
      </c>
    </row>
    <row r="929" spans="1:39" x14ac:dyDescent="0.25">
      <c r="A929">
        <v>928</v>
      </c>
      <c r="AK929" s="53" t="str">
        <f t="shared" si="60"/>
        <v>01/00/00</v>
      </c>
      <c r="AL929" s="51" t="str">
        <f t="shared" si="61"/>
        <v>00</v>
      </c>
      <c r="AM929" s="51" t="str">
        <f t="shared" si="62"/>
        <v>2000</v>
      </c>
    </row>
    <row r="930" spans="1:39" x14ac:dyDescent="0.25">
      <c r="A930">
        <v>929</v>
      </c>
      <c r="AK930" s="53" t="str">
        <f t="shared" si="60"/>
        <v>01/00/00</v>
      </c>
      <c r="AL930" s="51" t="str">
        <f t="shared" si="61"/>
        <v>00</v>
      </c>
      <c r="AM930" s="51" t="str">
        <f t="shared" si="62"/>
        <v>2000</v>
      </c>
    </row>
    <row r="931" spans="1:39" x14ac:dyDescent="0.25">
      <c r="A931">
        <v>930</v>
      </c>
      <c r="AK931" s="53" t="str">
        <f t="shared" si="60"/>
        <v>01/00/00</v>
      </c>
      <c r="AL931" s="51" t="str">
        <f t="shared" si="61"/>
        <v>00</v>
      </c>
      <c r="AM931" s="51" t="str">
        <f t="shared" si="62"/>
        <v>2000</v>
      </c>
    </row>
    <row r="932" spans="1:39" x14ac:dyDescent="0.25">
      <c r="A932">
        <v>931</v>
      </c>
      <c r="AK932" s="53" t="str">
        <f t="shared" si="60"/>
        <v>01/00/00</v>
      </c>
      <c r="AL932" s="51" t="str">
        <f t="shared" si="61"/>
        <v>00</v>
      </c>
      <c r="AM932" s="51" t="str">
        <f t="shared" si="62"/>
        <v>2000</v>
      </c>
    </row>
    <row r="933" spans="1:39" x14ac:dyDescent="0.25">
      <c r="A933">
        <v>932</v>
      </c>
      <c r="AK933" s="53" t="str">
        <f t="shared" si="60"/>
        <v>01/00/00</v>
      </c>
      <c r="AL933" s="51" t="str">
        <f t="shared" si="61"/>
        <v>00</v>
      </c>
      <c r="AM933" s="51" t="str">
        <f t="shared" si="62"/>
        <v>2000</v>
      </c>
    </row>
    <row r="934" spans="1:39" x14ac:dyDescent="0.25">
      <c r="A934">
        <v>933</v>
      </c>
      <c r="AK934" s="53" t="str">
        <f t="shared" si="60"/>
        <v>01/00/00</v>
      </c>
      <c r="AL934" s="51" t="str">
        <f t="shared" si="61"/>
        <v>00</v>
      </c>
      <c r="AM934" s="51" t="str">
        <f t="shared" si="62"/>
        <v>2000</v>
      </c>
    </row>
    <row r="935" spans="1:39" x14ac:dyDescent="0.25">
      <c r="A935">
        <v>934</v>
      </c>
      <c r="AK935" s="53" t="str">
        <f t="shared" si="60"/>
        <v>01/00/00</v>
      </c>
      <c r="AL935" s="51" t="str">
        <f t="shared" si="61"/>
        <v>00</v>
      </c>
      <c r="AM935" s="51" t="str">
        <f t="shared" si="62"/>
        <v>2000</v>
      </c>
    </row>
    <row r="936" spans="1:39" x14ac:dyDescent="0.25">
      <c r="A936">
        <v>935</v>
      </c>
      <c r="AK936" s="53" t="str">
        <f t="shared" si="60"/>
        <v>01/00/00</v>
      </c>
      <c r="AL936" s="51" t="str">
        <f t="shared" si="61"/>
        <v>00</v>
      </c>
      <c r="AM936" s="51" t="str">
        <f t="shared" si="62"/>
        <v>2000</v>
      </c>
    </row>
    <row r="937" spans="1:39" x14ac:dyDescent="0.25">
      <c r="A937">
        <v>936</v>
      </c>
      <c r="AK937" s="53" t="str">
        <f t="shared" si="60"/>
        <v>01/00/00</v>
      </c>
      <c r="AL937" s="51" t="str">
        <f t="shared" si="61"/>
        <v>00</v>
      </c>
      <c r="AM937" s="51" t="str">
        <f t="shared" si="62"/>
        <v>2000</v>
      </c>
    </row>
    <row r="938" spans="1:39" x14ac:dyDescent="0.25">
      <c r="A938">
        <v>937</v>
      </c>
      <c r="AK938" s="53" t="str">
        <f t="shared" si="60"/>
        <v>01/00/00</v>
      </c>
      <c r="AL938" s="51" t="str">
        <f t="shared" si="61"/>
        <v>00</v>
      </c>
      <c r="AM938" s="51" t="str">
        <f t="shared" si="62"/>
        <v>2000</v>
      </c>
    </row>
    <row r="939" spans="1:39" x14ac:dyDescent="0.25">
      <c r="A939">
        <v>938</v>
      </c>
      <c r="AK939" s="53" t="str">
        <f t="shared" si="60"/>
        <v>01/00/00</v>
      </c>
      <c r="AL939" s="51" t="str">
        <f t="shared" si="61"/>
        <v>00</v>
      </c>
      <c r="AM939" s="51" t="str">
        <f t="shared" si="62"/>
        <v>2000</v>
      </c>
    </row>
    <row r="940" spans="1:39" x14ac:dyDescent="0.25">
      <c r="A940">
        <v>939</v>
      </c>
      <c r="AK940" s="53" t="str">
        <f t="shared" si="60"/>
        <v>01/00/00</v>
      </c>
      <c r="AL940" s="51" t="str">
        <f t="shared" si="61"/>
        <v>00</v>
      </c>
      <c r="AM940" s="51" t="str">
        <f t="shared" si="62"/>
        <v>2000</v>
      </c>
    </row>
    <row r="941" spans="1:39" x14ac:dyDescent="0.25">
      <c r="A941">
        <v>940</v>
      </c>
      <c r="AK941" s="53" t="str">
        <f t="shared" si="60"/>
        <v>01/00/00</v>
      </c>
      <c r="AL941" s="51" t="str">
        <f t="shared" si="61"/>
        <v>00</v>
      </c>
      <c r="AM941" s="51" t="str">
        <f t="shared" si="62"/>
        <v>2000</v>
      </c>
    </row>
    <row r="942" spans="1:39" x14ac:dyDescent="0.25">
      <c r="A942">
        <v>941</v>
      </c>
      <c r="AK942" s="53" t="str">
        <f t="shared" si="60"/>
        <v>01/00/00</v>
      </c>
      <c r="AL942" s="51" t="str">
        <f t="shared" si="61"/>
        <v>00</v>
      </c>
      <c r="AM942" s="51" t="str">
        <f t="shared" si="62"/>
        <v>2000</v>
      </c>
    </row>
    <row r="943" spans="1:39" x14ac:dyDescent="0.25">
      <c r="A943">
        <v>942</v>
      </c>
      <c r="AK943" s="53" t="str">
        <f t="shared" si="60"/>
        <v>01/00/00</v>
      </c>
      <c r="AL943" s="51" t="str">
        <f t="shared" si="61"/>
        <v>00</v>
      </c>
      <c r="AM943" s="51" t="str">
        <f t="shared" si="62"/>
        <v>2000</v>
      </c>
    </row>
    <row r="944" spans="1:39" x14ac:dyDescent="0.25">
      <c r="A944">
        <v>943</v>
      </c>
      <c r="AK944" s="53" t="str">
        <f t="shared" si="60"/>
        <v>01/00/00</v>
      </c>
      <c r="AL944" s="51" t="str">
        <f t="shared" si="61"/>
        <v>00</v>
      </c>
      <c r="AM944" s="51" t="str">
        <f t="shared" si="62"/>
        <v>2000</v>
      </c>
    </row>
    <row r="945" spans="1:39" x14ac:dyDescent="0.25">
      <c r="A945">
        <v>944</v>
      </c>
      <c r="AK945" s="53" t="str">
        <f t="shared" si="60"/>
        <v>01/00/00</v>
      </c>
      <c r="AL945" s="51" t="str">
        <f t="shared" si="61"/>
        <v>00</v>
      </c>
      <c r="AM945" s="51" t="str">
        <f t="shared" si="62"/>
        <v>2000</v>
      </c>
    </row>
    <row r="946" spans="1:39" x14ac:dyDescent="0.25">
      <c r="A946">
        <v>945</v>
      </c>
      <c r="AK946" s="53" t="str">
        <f t="shared" si="60"/>
        <v>01/00/00</v>
      </c>
      <c r="AL946" s="51" t="str">
        <f t="shared" si="61"/>
        <v>00</v>
      </c>
      <c r="AM946" s="51" t="str">
        <f t="shared" si="62"/>
        <v>2000</v>
      </c>
    </row>
    <row r="947" spans="1:39" x14ac:dyDescent="0.25">
      <c r="A947">
        <v>946</v>
      </c>
      <c r="AK947" s="53" t="str">
        <f t="shared" si="60"/>
        <v>01/00/00</v>
      </c>
      <c r="AL947" s="51" t="str">
        <f t="shared" si="61"/>
        <v>00</v>
      </c>
      <c r="AM947" s="51" t="str">
        <f t="shared" si="62"/>
        <v>2000</v>
      </c>
    </row>
    <row r="948" spans="1:39" x14ac:dyDescent="0.25">
      <c r="A948">
        <v>947</v>
      </c>
      <c r="AK948" s="53" t="str">
        <f t="shared" si="60"/>
        <v>01/00/00</v>
      </c>
      <c r="AL948" s="51" t="str">
        <f t="shared" si="61"/>
        <v>00</v>
      </c>
      <c r="AM948" s="51" t="str">
        <f t="shared" si="62"/>
        <v>2000</v>
      </c>
    </row>
    <row r="949" spans="1:39" x14ac:dyDescent="0.25">
      <c r="A949">
        <v>948</v>
      </c>
      <c r="AK949" s="53" t="str">
        <f t="shared" si="60"/>
        <v>01/00/00</v>
      </c>
      <c r="AL949" s="51" t="str">
        <f t="shared" si="61"/>
        <v>00</v>
      </c>
      <c r="AM949" s="51" t="str">
        <f t="shared" si="62"/>
        <v>2000</v>
      </c>
    </row>
    <row r="950" spans="1:39" x14ac:dyDescent="0.25">
      <c r="A950">
        <v>949</v>
      </c>
      <c r="AK950" s="53" t="str">
        <f t="shared" si="60"/>
        <v>01/00/00</v>
      </c>
      <c r="AL950" s="51" t="str">
        <f t="shared" si="61"/>
        <v>00</v>
      </c>
      <c r="AM950" s="51" t="str">
        <f t="shared" si="62"/>
        <v>2000</v>
      </c>
    </row>
    <row r="951" spans="1:39" x14ac:dyDescent="0.25">
      <c r="A951">
        <v>950</v>
      </c>
      <c r="AK951" s="53" t="str">
        <f t="shared" si="60"/>
        <v>01/00/00</v>
      </c>
      <c r="AL951" s="51" t="str">
        <f t="shared" si="61"/>
        <v>00</v>
      </c>
      <c r="AM951" s="51" t="str">
        <f t="shared" si="62"/>
        <v>2000</v>
      </c>
    </row>
    <row r="952" spans="1:39" x14ac:dyDescent="0.25">
      <c r="A952">
        <v>951</v>
      </c>
      <c r="AK952" s="53" t="str">
        <f t="shared" si="60"/>
        <v>01/00/00</v>
      </c>
      <c r="AL952" s="51" t="str">
        <f t="shared" si="61"/>
        <v>00</v>
      </c>
      <c r="AM952" s="51" t="str">
        <f t="shared" si="62"/>
        <v>2000</v>
      </c>
    </row>
    <row r="953" spans="1:39" x14ac:dyDescent="0.25">
      <c r="A953">
        <v>952</v>
      </c>
      <c r="AK953" s="53" t="str">
        <f t="shared" si="60"/>
        <v>01/00/00</v>
      </c>
      <c r="AL953" s="51" t="str">
        <f t="shared" si="61"/>
        <v>00</v>
      </c>
      <c r="AM953" s="51" t="str">
        <f t="shared" si="62"/>
        <v>2000</v>
      </c>
    </row>
    <row r="954" spans="1:39" x14ac:dyDescent="0.25">
      <c r="A954">
        <v>953</v>
      </c>
      <c r="AK954" s="53" t="str">
        <f t="shared" si="60"/>
        <v>01/00/00</v>
      </c>
      <c r="AL954" s="51" t="str">
        <f t="shared" si="61"/>
        <v>00</v>
      </c>
      <c r="AM954" s="51" t="str">
        <f t="shared" si="62"/>
        <v>2000</v>
      </c>
    </row>
    <row r="955" spans="1:39" x14ac:dyDescent="0.25">
      <c r="A955">
        <v>954</v>
      </c>
      <c r="AK955" s="53" t="str">
        <f t="shared" si="60"/>
        <v>01/00/00</v>
      </c>
      <c r="AL955" s="51" t="str">
        <f t="shared" si="61"/>
        <v>00</v>
      </c>
      <c r="AM955" s="51" t="str">
        <f t="shared" si="62"/>
        <v>2000</v>
      </c>
    </row>
    <row r="956" spans="1:39" x14ac:dyDescent="0.25">
      <c r="A956">
        <v>955</v>
      </c>
      <c r="AK956" s="53" t="str">
        <f t="shared" si="60"/>
        <v>01/00/00</v>
      </c>
      <c r="AL956" s="51" t="str">
        <f t="shared" si="61"/>
        <v>00</v>
      </c>
      <c r="AM956" s="51" t="str">
        <f t="shared" si="62"/>
        <v>2000</v>
      </c>
    </row>
    <row r="957" spans="1:39" x14ac:dyDescent="0.25">
      <c r="A957">
        <v>956</v>
      </c>
      <c r="AK957" s="53" t="str">
        <f t="shared" si="60"/>
        <v>01/00/00</v>
      </c>
      <c r="AL957" s="51" t="str">
        <f t="shared" si="61"/>
        <v>00</v>
      </c>
      <c r="AM957" s="51" t="str">
        <f t="shared" si="62"/>
        <v>2000</v>
      </c>
    </row>
    <row r="958" spans="1:39" x14ac:dyDescent="0.25">
      <c r="A958">
        <v>957</v>
      </c>
      <c r="AK958" s="53" t="str">
        <f t="shared" si="60"/>
        <v>01/00/00</v>
      </c>
      <c r="AL958" s="51" t="str">
        <f t="shared" si="61"/>
        <v>00</v>
      </c>
      <c r="AM958" s="51" t="str">
        <f t="shared" si="62"/>
        <v>2000</v>
      </c>
    </row>
    <row r="959" spans="1:39" x14ac:dyDescent="0.25">
      <c r="A959">
        <v>958</v>
      </c>
      <c r="AK959" s="53" t="str">
        <f t="shared" si="60"/>
        <v>01/00/00</v>
      </c>
      <c r="AL959" s="51" t="str">
        <f t="shared" si="61"/>
        <v>00</v>
      </c>
      <c r="AM959" s="51" t="str">
        <f t="shared" si="62"/>
        <v>2000</v>
      </c>
    </row>
    <row r="960" spans="1:39" x14ac:dyDescent="0.25">
      <c r="A960">
        <v>959</v>
      </c>
      <c r="AK960" s="53" t="str">
        <f t="shared" si="60"/>
        <v>01/00/00</v>
      </c>
      <c r="AL960" s="51" t="str">
        <f t="shared" si="61"/>
        <v>00</v>
      </c>
      <c r="AM960" s="51" t="str">
        <f t="shared" si="62"/>
        <v>2000</v>
      </c>
    </row>
    <row r="961" spans="1:39" x14ac:dyDescent="0.25">
      <c r="A961">
        <v>960</v>
      </c>
      <c r="AK961" s="53" t="str">
        <f t="shared" si="60"/>
        <v>01/00/00</v>
      </c>
      <c r="AL961" s="51" t="str">
        <f t="shared" si="61"/>
        <v>00</v>
      </c>
      <c r="AM961" s="51" t="str">
        <f t="shared" si="62"/>
        <v>2000</v>
      </c>
    </row>
    <row r="962" spans="1:39" x14ac:dyDescent="0.25">
      <c r="A962">
        <v>961</v>
      </c>
      <c r="AK962" s="53" t="str">
        <f t="shared" si="60"/>
        <v>01/00/00</v>
      </c>
      <c r="AL962" s="51" t="str">
        <f t="shared" si="61"/>
        <v>00</v>
      </c>
      <c r="AM962" s="51" t="str">
        <f t="shared" si="62"/>
        <v>2000</v>
      </c>
    </row>
    <row r="963" spans="1:39" x14ac:dyDescent="0.25">
      <c r="A963">
        <v>962</v>
      </c>
      <c r="AK963" s="53" t="str">
        <f t="shared" ref="AK963:AK1001" si="63">TEXT(B963,"mm/dd/yy")</f>
        <v>01/00/00</v>
      </c>
      <c r="AL963" s="51" t="str">
        <f t="shared" ref="AL963:AL1001" si="64">RIGHT(AK963,2)</f>
        <v>00</v>
      </c>
      <c r="AM963" s="51" t="str">
        <f t="shared" ref="AM963:AM1001" si="65">CONCATENATE("20",AL963)</f>
        <v>2000</v>
      </c>
    </row>
    <row r="964" spans="1:39" x14ac:dyDescent="0.25">
      <c r="A964">
        <v>963</v>
      </c>
      <c r="AK964" s="53" t="str">
        <f t="shared" si="63"/>
        <v>01/00/00</v>
      </c>
      <c r="AL964" s="51" t="str">
        <f t="shared" si="64"/>
        <v>00</v>
      </c>
      <c r="AM964" s="51" t="str">
        <f t="shared" si="65"/>
        <v>2000</v>
      </c>
    </row>
    <row r="965" spans="1:39" x14ac:dyDescent="0.25">
      <c r="A965">
        <v>964</v>
      </c>
      <c r="AK965" s="53" t="str">
        <f t="shared" si="63"/>
        <v>01/00/00</v>
      </c>
      <c r="AL965" s="51" t="str">
        <f t="shared" si="64"/>
        <v>00</v>
      </c>
      <c r="AM965" s="51" t="str">
        <f t="shared" si="65"/>
        <v>2000</v>
      </c>
    </row>
    <row r="966" spans="1:39" x14ac:dyDescent="0.25">
      <c r="A966">
        <v>965</v>
      </c>
      <c r="AK966" s="53" t="str">
        <f t="shared" si="63"/>
        <v>01/00/00</v>
      </c>
      <c r="AL966" s="51" t="str">
        <f t="shared" si="64"/>
        <v>00</v>
      </c>
      <c r="AM966" s="51" t="str">
        <f t="shared" si="65"/>
        <v>2000</v>
      </c>
    </row>
    <row r="967" spans="1:39" x14ac:dyDescent="0.25">
      <c r="A967">
        <v>966</v>
      </c>
      <c r="AK967" s="53" t="str">
        <f t="shared" si="63"/>
        <v>01/00/00</v>
      </c>
      <c r="AL967" s="51" t="str">
        <f t="shared" si="64"/>
        <v>00</v>
      </c>
      <c r="AM967" s="51" t="str">
        <f t="shared" si="65"/>
        <v>2000</v>
      </c>
    </row>
    <row r="968" spans="1:39" x14ac:dyDescent="0.25">
      <c r="A968">
        <v>967</v>
      </c>
      <c r="AK968" s="53" t="str">
        <f t="shared" si="63"/>
        <v>01/00/00</v>
      </c>
      <c r="AL968" s="51" t="str">
        <f t="shared" si="64"/>
        <v>00</v>
      </c>
      <c r="AM968" s="51" t="str">
        <f t="shared" si="65"/>
        <v>2000</v>
      </c>
    </row>
    <row r="969" spans="1:39" x14ac:dyDescent="0.25">
      <c r="A969">
        <v>968</v>
      </c>
      <c r="AK969" s="53" t="str">
        <f t="shared" si="63"/>
        <v>01/00/00</v>
      </c>
      <c r="AL969" s="51" t="str">
        <f t="shared" si="64"/>
        <v>00</v>
      </c>
      <c r="AM969" s="51" t="str">
        <f t="shared" si="65"/>
        <v>2000</v>
      </c>
    </row>
    <row r="970" spans="1:39" x14ac:dyDescent="0.25">
      <c r="A970">
        <v>969</v>
      </c>
      <c r="AK970" s="53" t="str">
        <f t="shared" si="63"/>
        <v>01/00/00</v>
      </c>
      <c r="AL970" s="51" t="str">
        <f t="shared" si="64"/>
        <v>00</v>
      </c>
      <c r="AM970" s="51" t="str">
        <f t="shared" si="65"/>
        <v>2000</v>
      </c>
    </row>
    <row r="971" spans="1:39" x14ac:dyDescent="0.25">
      <c r="A971">
        <v>970</v>
      </c>
      <c r="AK971" s="53" t="str">
        <f t="shared" si="63"/>
        <v>01/00/00</v>
      </c>
      <c r="AL971" s="51" t="str">
        <f t="shared" si="64"/>
        <v>00</v>
      </c>
      <c r="AM971" s="51" t="str">
        <f t="shared" si="65"/>
        <v>2000</v>
      </c>
    </row>
    <row r="972" spans="1:39" x14ac:dyDescent="0.25">
      <c r="A972">
        <v>971</v>
      </c>
      <c r="AK972" s="53" t="str">
        <f t="shared" si="63"/>
        <v>01/00/00</v>
      </c>
      <c r="AL972" s="51" t="str">
        <f t="shared" si="64"/>
        <v>00</v>
      </c>
      <c r="AM972" s="51" t="str">
        <f t="shared" si="65"/>
        <v>2000</v>
      </c>
    </row>
    <row r="973" spans="1:39" x14ac:dyDescent="0.25">
      <c r="A973">
        <v>972</v>
      </c>
      <c r="AK973" s="53" t="str">
        <f t="shared" si="63"/>
        <v>01/00/00</v>
      </c>
      <c r="AL973" s="51" t="str">
        <f t="shared" si="64"/>
        <v>00</v>
      </c>
      <c r="AM973" s="51" t="str">
        <f t="shared" si="65"/>
        <v>2000</v>
      </c>
    </row>
    <row r="974" spans="1:39" x14ac:dyDescent="0.25">
      <c r="A974">
        <v>973</v>
      </c>
      <c r="AK974" s="53" t="str">
        <f t="shared" si="63"/>
        <v>01/00/00</v>
      </c>
      <c r="AL974" s="51" t="str">
        <f t="shared" si="64"/>
        <v>00</v>
      </c>
      <c r="AM974" s="51" t="str">
        <f t="shared" si="65"/>
        <v>2000</v>
      </c>
    </row>
    <row r="975" spans="1:39" x14ac:dyDescent="0.25">
      <c r="A975">
        <v>974</v>
      </c>
      <c r="AK975" s="53" t="str">
        <f t="shared" si="63"/>
        <v>01/00/00</v>
      </c>
      <c r="AL975" s="51" t="str">
        <f t="shared" si="64"/>
        <v>00</v>
      </c>
      <c r="AM975" s="51" t="str">
        <f t="shared" si="65"/>
        <v>2000</v>
      </c>
    </row>
    <row r="976" spans="1:39" x14ac:dyDescent="0.25">
      <c r="A976">
        <v>975</v>
      </c>
      <c r="AK976" s="53" t="str">
        <f t="shared" si="63"/>
        <v>01/00/00</v>
      </c>
      <c r="AL976" s="51" t="str">
        <f t="shared" si="64"/>
        <v>00</v>
      </c>
      <c r="AM976" s="51" t="str">
        <f t="shared" si="65"/>
        <v>2000</v>
      </c>
    </row>
    <row r="977" spans="1:39" x14ac:dyDescent="0.25">
      <c r="A977">
        <v>976</v>
      </c>
      <c r="AK977" s="53" t="str">
        <f t="shared" si="63"/>
        <v>01/00/00</v>
      </c>
      <c r="AL977" s="51" t="str">
        <f t="shared" si="64"/>
        <v>00</v>
      </c>
      <c r="AM977" s="51" t="str">
        <f t="shared" si="65"/>
        <v>2000</v>
      </c>
    </row>
    <row r="978" spans="1:39" x14ac:dyDescent="0.25">
      <c r="A978">
        <v>977</v>
      </c>
      <c r="AK978" s="53" t="str">
        <f t="shared" si="63"/>
        <v>01/00/00</v>
      </c>
      <c r="AL978" s="51" t="str">
        <f t="shared" si="64"/>
        <v>00</v>
      </c>
      <c r="AM978" s="51" t="str">
        <f t="shared" si="65"/>
        <v>2000</v>
      </c>
    </row>
    <row r="979" spans="1:39" x14ac:dyDescent="0.25">
      <c r="A979">
        <v>978</v>
      </c>
      <c r="AK979" s="53" t="str">
        <f t="shared" si="63"/>
        <v>01/00/00</v>
      </c>
      <c r="AL979" s="51" t="str">
        <f t="shared" si="64"/>
        <v>00</v>
      </c>
      <c r="AM979" s="51" t="str">
        <f t="shared" si="65"/>
        <v>2000</v>
      </c>
    </row>
    <row r="980" spans="1:39" x14ac:dyDescent="0.25">
      <c r="A980">
        <v>979</v>
      </c>
      <c r="AK980" s="53" t="str">
        <f t="shared" si="63"/>
        <v>01/00/00</v>
      </c>
      <c r="AL980" s="51" t="str">
        <f t="shared" si="64"/>
        <v>00</v>
      </c>
      <c r="AM980" s="51" t="str">
        <f t="shared" si="65"/>
        <v>2000</v>
      </c>
    </row>
    <row r="981" spans="1:39" x14ac:dyDescent="0.25">
      <c r="A981">
        <v>980</v>
      </c>
      <c r="AK981" s="53" t="str">
        <f t="shared" si="63"/>
        <v>01/00/00</v>
      </c>
      <c r="AL981" s="51" t="str">
        <f t="shared" si="64"/>
        <v>00</v>
      </c>
      <c r="AM981" s="51" t="str">
        <f t="shared" si="65"/>
        <v>2000</v>
      </c>
    </row>
    <row r="982" spans="1:39" x14ac:dyDescent="0.25">
      <c r="A982">
        <v>981</v>
      </c>
      <c r="AK982" s="53" t="str">
        <f t="shared" si="63"/>
        <v>01/00/00</v>
      </c>
      <c r="AL982" s="51" t="str">
        <f t="shared" si="64"/>
        <v>00</v>
      </c>
      <c r="AM982" s="51" t="str">
        <f t="shared" si="65"/>
        <v>2000</v>
      </c>
    </row>
    <row r="983" spans="1:39" x14ac:dyDescent="0.25">
      <c r="A983">
        <v>982</v>
      </c>
      <c r="AK983" s="53" t="str">
        <f t="shared" si="63"/>
        <v>01/00/00</v>
      </c>
      <c r="AL983" s="51" t="str">
        <f t="shared" si="64"/>
        <v>00</v>
      </c>
      <c r="AM983" s="51" t="str">
        <f t="shared" si="65"/>
        <v>2000</v>
      </c>
    </row>
    <row r="984" spans="1:39" x14ac:dyDescent="0.25">
      <c r="A984">
        <v>983</v>
      </c>
      <c r="AK984" s="53" t="str">
        <f t="shared" si="63"/>
        <v>01/00/00</v>
      </c>
      <c r="AL984" s="51" t="str">
        <f t="shared" si="64"/>
        <v>00</v>
      </c>
      <c r="AM984" s="51" t="str">
        <f t="shared" si="65"/>
        <v>2000</v>
      </c>
    </row>
    <row r="985" spans="1:39" x14ac:dyDescent="0.25">
      <c r="A985">
        <v>984</v>
      </c>
      <c r="AK985" s="53" t="str">
        <f t="shared" si="63"/>
        <v>01/00/00</v>
      </c>
      <c r="AL985" s="51" t="str">
        <f t="shared" si="64"/>
        <v>00</v>
      </c>
      <c r="AM985" s="51" t="str">
        <f t="shared" si="65"/>
        <v>2000</v>
      </c>
    </row>
    <row r="986" spans="1:39" x14ac:dyDescent="0.25">
      <c r="A986">
        <v>985</v>
      </c>
      <c r="AK986" s="53" t="str">
        <f t="shared" si="63"/>
        <v>01/00/00</v>
      </c>
      <c r="AL986" s="51" t="str">
        <f t="shared" si="64"/>
        <v>00</v>
      </c>
      <c r="AM986" s="51" t="str">
        <f t="shared" si="65"/>
        <v>2000</v>
      </c>
    </row>
    <row r="987" spans="1:39" x14ac:dyDescent="0.25">
      <c r="A987">
        <v>986</v>
      </c>
      <c r="AK987" s="53" t="str">
        <f t="shared" si="63"/>
        <v>01/00/00</v>
      </c>
      <c r="AL987" s="51" t="str">
        <f t="shared" si="64"/>
        <v>00</v>
      </c>
      <c r="AM987" s="51" t="str">
        <f t="shared" si="65"/>
        <v>2000</v>
      </c>
    </row>
    <row r="988" spans="1:39" x14ac:dyDescent="0.25">
      <c r="A988">
        <v>987</v>
      </c>
      <c r="AK988" s="53" t="str">
        <f t="shared" si="63"/>
        <v>01/00/00</v>
      </c>
      <c r="AL988" s="51" t="str">
        <f t="shared" si="64"/>
        <v>00</v>
      </c>
      <c r="AM988" s="51" t="str">
        <f t="shared" si="65"/>
        <v>2000</v>
      </c>
    </row>
    <row r="989" spans="1:39" x14ac:dyDescent="0.25">
      <c r="A989">
        <v>988</v>
      </c>
      <c r="AK989" s="53" t="str">
        <f t="shared" si="63"/>
        <v>01/00/00</v>
      </c>
      <c r="AL989" s="51" t="str">
        <f t="shared" si="64"/>
        <v>00</v>
      </c>
      <c r="AM989" s="51" t="str">
        <f t="shared" si="65"/>
        <v>2000</v>
      </c>
    </row>
    <row r="990" spans="1:39" x14ac:dyDescent="0.25">
      <c r="A990">
        <v>989</v>
      </c>
      <c r="AK990" s="53" t="str">
        <f t="shared" si="63"/>
        <v>01/00/00</v>
      </c>
      <c r="AL990" s="51" t="str">
        <f t="shared" si="64"/>
        <v>00</v>
      </c>
      <c r="AM990" s="51" t="str">
        <f t="shared" si="65"/>
        <v>2000</v>
      </c>
    </row>
    <row r="991" spans="1:39" x14ac:dyDescent="0.25">
      <c r="A991">
        <v>990</v>
      </c>
      <c r="AK991" s="53" t="str">
        <f t="shared" si="63"/>
        <v>01/00/00</v>
      </c>
      <c r="AL991" s="51" t="str">
        <f t="shared" si="64"/>
        <v>00</v>
      </c>
      <c r="AM991" s="51" t="str">
        <f t="shared" si="65"/>
        <v>2000</v>
      </c>
    </row>
    <row r="992" spans="1:39" x14ac:dyDescent="0.25">
      <c r="A992">
        <v>991</v>
      </c>
      <c r="AK992" s="53" t="str">
        <f t="shared" si="63"/>
        <v>01/00/00</v>
      </c>
      <c r="AL992" s="51" t="str">
        <f t="shared" si="64"/>
        <v>00</v>
      </c>
      <c r="AM992" s="51" t="str">
        <f t="shared" si="65"/>
        <v>2000</v>
      </c>
    </row>
    <row r="993" spans="1:39" x14ac:dyDescent="0.25">
      <c r="A993">
        <v>992</v>
      </c>
      <c r="AK993" s="53" t="str">
        <f t="shared" si="63"/>
        <v>01/00/00</v>
      </c>
      <c r="AL993" s="51" t="str">
        <f t="shared" si="64"/>
        <v>00</v>
      </c>
      <c r="AM993" s="51" t="str">
        <f t="shared" si="65"/>
        <v>2000</v>
      </c>
    </row>
    <row r="994" spans="1:39" x14ac:dyDescent="0.25">
      <c r="A994">
        <v>993</v>
      </c>
      <c r="AK994" s="53" t="str">
        <f t="shared" si="63"/>
        <v>01/00/00</v>
      </c>
      <c r="AL994" s="51" t="str">
        <f t="shared" si="64"/>
        <v>00</v>
      </c>
      <c r="AM994" s="51" t="str">
        <f t="shared" si="65"/>
        <v>2000</v>
      </c>
    </row>
    <row r="995" spans="1:39" x14ac:dyDescent="0.25">
      <c r="A995">
        <v>994</v>
      </c>
      <c r="AK995" s="53" t="str">
        <f t="shared" si="63"/>
        <v>01/00/00</v>
      </c>
      <c r="AL995" s="51" t="str">
        <f t="shared" si="64"/>
        <v>00</v>
      </c>
      <c r="AM995" s="51" t="str">
        <f t="shared" si="65"/>
        <v>2000</v>
      </c>
    </row>
    <row r="996" spans="1:39" x14ac:dyDescent="0.25">
      <c r="A996">
        <v>995</v>
      </c>
      <c r="AK996" s="53" t="str">
        <f t="shared" si="63"/>
        <v>01/00/00</v>
      </c>
      <c r="AL996" s="51" t="str">
        <f t="shared" si="64"/>
        <v>00</v>
      </c>
      <c r="AM996" s="51" t="str">
        <f t="shared" si="65"/>
        <v>2000</v>
      </c>
    </row>
    <row r="997" spans="1:39" x14ac:dyDescent="0.25">
      <c r="A997">
        <v>996</v>
      </c>
      <c r="AK997" s="53" t="str">
        <f t="shared" si="63"/>
        <v>01/00/00</v>
      </c>
      <c r="AL997" s="51" t="str">
        <f t="shared" si="64"/>
        <v>00</v>
      </c>
      <c r="AM997" s="51" t="str">
        <f t="shared" si="65"/>
        <v>2000</v>
      </c>
    </row>
    <row r="998" spans="1:39" x14ac:dyDescent="0.25">
      <c r="A998">
        <v>997</v>
      </c>
      <c r="AK998" s="53" t="str">
        <f t="shared" si="63"/>
        <v>01/00/00</v>
      </c>
      <c r="AL998" s="51" t="str">
        <f t="shared" si="64"/>
        <v>00</v>
      </c>
      <c r="AM998" s="51" t="str">
        <f t="shared" si="65"/>
        <v>2000</v>
      </c>
    </row>
    <row r="999" spans="1:39" x14ac:dyDescent="0.25">
      <c r="A999">
        <v>998</v>
      </c>
      <c r="AK999" s="53" t="str">
        <f t="shared" si="63"/>
        <v>01/00/00</v>
      </c>
      <c r="AL999" s="51" t="str">
        <f t="shared" si="64"/>
        <v>00</v>
      </c>
      <c r="AM999" s="51" t="str">
        <f t="shared" si="65"/>
        <v>2000</v>
      </c>
    </row>
    <row r="1000" spans="1:39" x14ac:dyDescent="0.25">
      <c r="A1000">
        <v>999</v>
      </c>
      <c r="AK1000" s="53" t="str">
        <f t="shared" si="63"/>
        <v>01/00/00</v>
      </c>
      <c r="AL1000" s="51" t="str">
        <f t="shared" si="64"/>
        <v>00</v>
      </c>
      <c r="AM1000" s="51" t="str">
        <f t="shared" si="65"/>
        <v>2000</v>
      </c>
    </row>
    <row r="1001" spans="1:39" x14ac:dyDescent="0.25">
      <c r="A1001">
        <v>1000</v>
      </c>
      <c r="AK1001" s="53" t="str">
        <f t="shared" si="63"/>
        <v>01/00/00</v>
      </c>
      <c r="AL1001" s="51" t="str">
        <f t="shared" si="64"/>
        <v>00</v>
      </c>
      <c r="AM1001" s="51" t="str">
        <f t="shared" si="65"/>
        <v>2000</v>
      </c>
    </row>
  </sheetData>
  <mergeCells count="3">
    <mergeCell ref="AB3:AD3"/>
    <mergeCell ref="AF3:AH3"/>
    <mergeCell ref="AC14:AF14"/>
  </mergeCells>
  <phoneticPr fontId="0" type="noConversion"/>
  <printOptions gridLines="1"/>
  <pageMargins left="0.45" right="0.45" top="0.5" bottom="0.75" header="0.3" footer="0.3"/>
  <pageSetup orientation="portrait" r:id="rId1"/>
  <headerFooter>
    <oddFooter>&amp;L&amp;9WB3CSY Sat Contacts&amp;C&amp;9&amp;P/&amp;N&amp;R&amp;9&amp;D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</dc:creator>
  <cp:lastModifiedBy>Rick</cp:lastModifiedBy>
  <cp:lastPrinted>2011-09-02T20:14:41Z</cp:lastPrinted>
  <dcterms:created xsi:type="dcterms:W3CDTF">2010-08-25T21:22:08Z</dcterms:created>
  <dcterms:modified xsi:type="dcterms:W3CDTF">2011-09-20T17:06:43Z</dcterms:modified>
</cp:coreProperties>
</file>